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3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2設備組(歐)\圖書室\購書\112年度\"/>
    </mc:Choice>
  </mc:AlternateContent>
  <xr:revisionPtr revIDLastSave="0" documentId="13_ncr:1_{8D053B49-AC16-4328-B5E4-85F946DB2E45}" xr6:coauthVersionLast="36" xr6:coauthVersionMax="36" xr10:uidLastSave="{00000000-0000-0000-0000-000000000000}"/>
  <bookViews>
    <workbookView xWindow="0" yWindow="0" windowWidth="16920" windowHeight="6750" xr2:uid="{00000000-000D-0000-FFFF-FFFF00000000}"/>
  </bookViews>
  <sheets>
    <sheet name="正式書單" sheetId="1" r:id="rId1"/>
  </sheets>
  <definedNames>
    <definedName name="_xlnm.Print_Titles" localSheetId="0">正式書單!$3:$3</definedName>
  </definedNames>
  <calcPr calcId="191029"/>
</workbook>
</file>

<file path=xl/calcChain.xml><?xml version="1.0" encoding="utf-8"?>
<calcChain xmlns="http://schemas.openxmlformats.org/spreadsheetml/2006/main">
  <c r="I109" i="1" l="1"/>
  <c r="I110" i="1"/>
  <c r="I111" i="1"/>
  <c r="G113" i="1"/>
  <c r="I13" i="1"/>
  <c r="I14" i="1"/>
  <c r="I4" i="1"/>
  <c r="I5" i="1"/>
  <c r="I6" i="1"/>
  <c r="I7" i="1"/>
  <c r="I8" i="1"/>
  <c r="I9" i="1"/>
  <c r="I10" i="1"/>
  <c r="I11" i="1"/>
  <c r="I12" i="1"/>
  <c r="I108" i="1" l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13" i="1" l="1"/>
</calcChain>
</file>

<file path=xl/sharedStrings.xml><?xml version="1.0" encoding="utf-8"?>
<sst xmlns="http://schemas.openxmlformats.org/spreadsheetml/2006/main" count="573" uniqueCount="294">
  <si>
    <t>排序</t>
    <phoneticPr fontId="2" type="noConversion"/>
  </si>
  <si>
    <t>書名</t>
    <phoneticPr fontId="2" type="noConversion"/>
  </si>
  <si>
    <t>作者</t>
    <phoneticPr fontId="2" type="noConversion"/>
  </si>
  <si>
    <t>出版社</t>
    <phoneticPr fontId="2" type="noConversion"/>
  </si>
  <si>
    <t>ISBN</t>
    <phoneticPr fontId="2" type="noConversion"/>
  </si>
  <si>
    <t>採購數量</t>
    <phoneticPr fontId="2" type="noConversion"/>
  </si>
  <si>
    <t>小計</t>
    <phoneticPr fontId="2" type="noConversion"/>
  </si>
  <si>
    <t>是否為套書</t>
    <phoneticPr fontId="2" type="noConversion"/>
  </si>
  <si>
    <t>是否含光碟</t>
    <phoneticPr fontId="2" type="noConversion"/>
  </si>
  <si>
    <t>是否為教師用書</t>
    <phoneticPr fontId="2" type="noConversion"/>
  </si>
  <si>
    <t>備註</t>
    <phoneticPr fontId="2" type="noConversion"/>
  </si>
  <si>
    <t>合計</t>
    <phoneticPr fontId="2" type="noConversion"/>
  </si>
  <si>
    <t>出版地(國家)</t>
    <phoneticPr fontId="2" type="noConversion"/>
  </si>
  <si>
    <t>定價(新臺幣)</t>
    <phoneticPr fontId="2" type="noConversion"/>
  </si>
  <si>
    <r>
      <t>說明：
1.請各校填寫書單需求時，以依2倍核定金額估計並有</t>
    </r>
    <r>
      <rPr>
        <sz val="16"/>
        <color rgb="FFFF0000"/>
        <rFont val="標楷體"/>
        <family val="4"/>
        <charset val="136"/>
      </rPr>
      <t>+10%</t>
    </r>
    <r>
      <rPr>
        <sz val="16"/>
        <color indexed="8"/>
        <rFont val="標楷體"/>
        <family val="4"/>
        <charset val="136"/>
      </rPr>
      <t>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</t>
    </r>
    <r>
      <rPr>
        <sz val="16"/>
        <color rgb="FFFF0000"/>
        <rFont val="標楷體"/>
        <family val="4"/>
        <charset val="136"/>
      </rPr>
      <t>共讀書箱</t>
    </r>
    <r>
      <rPr>
        <sz val="16"/>
        <color indexed="8"/>
        <rFont val="標楷體"/>
        <family val="4"/>
        <charset val="136"/>
      </rPr>
      <t>」，並另附課程規劃表備查。
7.</t>
    </r>
    <r>
      <rPr>
        <sz val="16"/>
        <color rgb="FFFF0000"/>
        <rFont val="標楷體"/>
        <family val="4"/>
        <charset val="136"/>
      </rPr>
      <t>共讀書箱用書</t>
    </r>
    <r>
      <rPr>
        <sz val="16"/>
        <color indexed="8"/>
        <rFont val="標楷體"/>
        <family val="4"/>
        <charset val="136"/>
      </rPr>
      <t>界定為單一圖書購買冊數達到學校班級最高學生數(含)以上皆屬之。
8.如學校有採購教師用書，請於備註欄簡述配合之學習領域或課程主題。</t>
    </r>
    <phoneticPr fontId="2" type="noConversion"/>
  </si>
  <si>
    <r>
      <t xml:space="preserve">            臺南市111學年度</t>
    </r>
    <r>
      <rPr>
        <sz val="18"/>
        <color rgb="FF000000"/>
        <rFont val="標楷體"/>
        <family val="4"/>
        <charset val="136"/>
      </rPr>
      <t>新營</t>
    </r>
    <r>
      <rPr>
        <sz val="18"/>
        <color indexed="8"/>
        <rFont val="標楷體"/>
        <family val="4"/>
        <charset val="136"/>
      </rPr>
      <t xml:space="preserve">區新進國小圖書館（室）圖書採購書單                   </t>
    </r>
    <phoneticPr fontId="2" type="noConversion"/>
  </si>
  <si>
    <t>學校班級最高學生數(29)人</t>
    <phoneticPr fontId="2" type="noConversion"/>
  </si>
  <si>
    <t>台灣</t>
    <phoneticPr fontId="2" type="noConversion"/>
  </si>
  <si>
    <t>是</t>
    <phoneticPr fontId="2" type="noConversion"/>
  </si>
  <si>
    <t>親子天下</t>
    <phoneticPr fontId="2" type="noConversion"/>
  </si>
  <si>
    <t>鄭宗弦</t>
    <phoneticPr fontId="2" type="noConversion"/>
  </si>
  <si>
    <t>小天下</t>
    <phoneticPr fontId="2" type="noConversion"/>
  </si>
  <si>
    <t>9789864799169</t>
  </si>
  <si>
    <t>9789865251802</t>
  </si>
  <si>
    <t>9789865255817</t>
  </si>
  <si>
    <t>晨星</t>
    <phoneticPr fontId="2" type="noConversion"/>
  </si>
  <si>
    <t>9789865529871</t>
  </si>
  <si>
    <t>9789869990448</t>
  </si>
  <si>
    <t>9789865582432</t>
  </si>
  <si>
    <t>9786267009536</t>
  </si>
  <si>
    <t>9786263200418</t>
  </si>
  <si>
    <t>9786263201453</t>
  </si>
  <si>
    <t>4717211031728</t>
  </si>
  <si>
    <t>9789575034696</t>
  </si>
  <si>
    <t>9789575035402</t>
  </si>
  <si>
    <t>原裕</t>
    <phoneticPr fontId="2" type="noConversion"/>
  </si>
  <si>
    <t>9786263052062</t>
  </si>
  <si>
    <t>9789575039745</t>
  </si>
  <si>
    <t>9786263053595</t>
  </si>
  <si>
    <t>9789575030667</t>
  </si>
  <si>
    <t>9789865556044</t>
  </si>
  <si>
    <t>9789865556020</t>
  </si>
  <si>
    <t>9789865556105</t>
  </si>
  <si>
    <t>9789864490950</t>
  </si>
  <si>
    <t>9789863383048</t>
  </si>
  <si>
    <t>9789863384779</t>
  </si>
  <si>
    <t>9789863847854</t>
  </si>
  <si>
    <t>9786267177747</t>
  </si>
  <si>
    <t>三采</t>
    <phoneticPr fontId="2" type="noConversion"/>
  </si>
  <si>
    <t>台灣東方</t>
    <phoneticPr fontId="2" type="noConversion"/>
  </si>
  <si>
    <t>小熊出版  </t>
    <phoneticPr fontId="2" type="noConversion"/>
  </si>
  <si>
    <t>9789865593445</t>
  </si>
  <si>
    <t>9789862139462</t>
  </si>
  <si>
    <t>字畝文化</t>
    <phoneticPr fontId="2" type="noConversion"/>
  </si>
  <si>
    <t>9789869803991</t>
  </si>
  <si>
    <t>姜景琇</t>
    <phoneticPr fontId="2" type="noConversion"/>
  </si>
  <si>
    <t>9789575037055</t>
  </si>
  <si>
    <t>9786263050099</t>
  </si>
  <si>
    <t>9786263051522</t>
  </si>
  <si>
    <t>哲也</t>
    <phoneticPr fontId="2" type="noConversion"/>
  </si>
  <si>
    <t>9789575034672</t>
  </si>
  <si>
    <t>9789575034689</t>
  </si>
  <si>
    <t>9789575039752</t>
  </si>
  <si>
    <t>9786263051324</t>
  </si>
  <si>
    <t>9786263051331</t>
  </si>
  <si>
    <t>未來</t>
    <phoneticPr fontId="2" type="noConversion"/>
  </si>
  <si>
    <t>9789865255404</t>
  </si>
  <si>
    <t>陳素宜</t>
    <phoneticPr fontId="2" type="noConversion"/>
  </si>
  <si>
    <t>幼獅</t>
    <phoneticPr fontId="2" type="noConversion"/>
  </si>
  <si>
    <t>9789864492206</t>
  </si>
  <si>
    <t>李潼</t>
    <phoneticPr fontId="2" type="noConversion"/>
  </si>
  <si>
    <t>9789864491025</t>
  </si>
  <si>
    <t>9789575749965</t>
  </si>
  <si>
    <t> 鄭丞鈞  </t>
    <phoneticPr fontId="2" type="noConversion"/>
  </si>
  <si>
    <t>九歌</t>
    <phoneticPr fontId="2" type="noConversion"/>
  </si>
  <si>
    <t> 娜芝娜  </t>
    <phoneticPr fontId="2" type="noConversion"/>
  </si>
  <si>
    <t>李光福</t>
    <phoneticPr fontId="2" type="noConversion"/>
  </si>
  <si>
    <t> 張英珉  </t>
    <phoneticPr fontId="2" type="noConversion"/>
  </si>
  <si>
    <t>9789864503025</t>
  </si>
  <si>
    <t>9789864502691</t>
  </si>
  <si>
    <t>9789864502646</t>
  </si>
  <si>
    <t>9789864502578</t>
  </si>
  <si>
    <t>國語日報</t>
    <phoneticPr fontId="2" type="noConversion"/>
  </si>
  <si>
    <t>9789577518866</t>
  </si>
  <si>
    <t>大邑文化</t>
    <phoneticPr fontId="2" type="noConversion"/>
  </si>
  <si>
    <t>9789863015550</t>
  </si>
  <si>
    <t>Ｘ恐龍探險隊第三輯〈9~12集〉限量套書</t>
    <phoneticPr fontId="2" type="noConversion"/>
  </si>
  <si>
    <t>9789863016113</t>
  </si>
  <si>
    <t>4717211031902</t>
  </si>
  <si>
    <t>小魯文化</t>
    <phoneticPr fontId="2" type="noConversion"/>
  </si>
  <si>
    <t>世界歷史探險套書【第十輯】（37～40集）</t>
    <phoneticPr fontId="2" type="noConversion"/>
  </si>
  <si>
    <t>世界歷史探險套書【第十一輯】（41～45集）</t>
    <phoneticPr fontId="2" type="noConversion"/>
  </si>
  <si>
    <t>世界歷史探險套書【第十二輯】（第46～50冊）</t>
    <phoneticPr fontId="2" type="noConversion"/>
  </si>
  <si>
    <t>世界歷史探險套書【第十三輯】（第51～55冊）</t>
    <phoneticPr fontId="2" type="noConversion"/>
  </si>
  <si>
    <t>里斯本尋寶記</t>
    <phoneticPr fontId="2" type="noConversion"/>
  </si>
  <si>
    <t>河內尋寶記</t>
    <phoneticPr fontId="2" type="noConversion"/>
  </si>
  <si>
    <t>柏林尋寶記</t>
    <phoneticPr fontId="2" type="noConversion"/>
  </si>
  <si>
    <t>杜哈尋寶記（加贈2022世界盃足球明星球員卡）</t>
    <phoneticPr fontId="2" type="noConversion"/>
  </si>
  <si>
    <t>科學實驗王49：演化論</t>
    <phoneticPr fontId="2" type="noConversion"/>
  </si>
  <si>
    <t>科學實驗王50：宇宙大爆炸</t>
    <phoneticPr fontId="2" type="noConversion"/>
  </si>
  <si>
    <t>神奇柑仔店系列1～4（共四冊）</t>
    <phoneticPr fontId="2" type="noConversion"/>
  </si>
  <si>
    <t> 廣嶋玲子</t>
    <phoneticPr fontId="2" type="noConversion"/>
  </si>
  <si>
    <t>神奇柑仔店系列5～8（共四冊）</t>
    <phoneticPr fontId="2" type="noConversion"/>
  </si>
  <si>
    <t>神奇柑仔店9～12套書</t>
    <phoneticPr fontId="2" type="noConversion"/>
  </si>
  <si>
    <t>穿越故宮大冒險1：翠玉白菜上的蒙古女孩</t>
    <phoneticPr fontId="2" type="noConversion"/>
  </si>
  <si>
    <t>穿越故宮大冒險6：快雪時晴帖神乎其技</t>
    <phoneticPr fontId="2" type="noConversion"/>
  </si>
  <si>
    <t>穿越故宮大冒險7：驚天動地多寶格</t>
    <phoneticPr fontId="2" type="noConversion"/>
  </si>
  <si>
    <t>貓戰士七部曲破滅守則之一：迷失群星</t>
    <phoneticPr fontId="2" type="noConversion"/>
  </si>
  <si>
    <t>貓戰士七部曲破滅守則之二：靜默融雪</t>
    <phoneticPr fontId="2" type="noConversion"/>
  </si>
  <si>
    <t>貓戰士七部曲破滅守則之三：暗影之蔽</t>
    <phoneticPr fontId="2" type="noConversion"/>
  </si>
  <si>
    <t>貓戰士七部曲破滅守則之四：黑暗湧動</t>
    <phoneticPr fontId="2" type="noConversion"/>
  </si>
  <si>
    <t>貓戰士七部曲破滅守則之五：無星之地</t>
    <phoneticPr fontId="2" type="noConversion"/>
  </si>
  <si>
    <t>貓戰士七部曲破滅守則之六：迷霧之光</t>
    <phoneticPr fontId="2" type="noConversion"/>
  </si>
  <si>
    <t>君偉的特別報告系列（共3書）</t>
    <phoneticPr fontId="2" type="noConversion"/>
  </si>
  <si>
    <t>王淑芬</t>
    <phoneticPr fontId="2" type="noConversion"/>
  </si>
  <si>
    <t>少年廚俠4：除魔大神仙</t>
    <phoneticPr fontId="2" type="noConversion"/>
  </si>
  <si>
    <t>少年廚俠5：陰謀與真相（完結篇）</t>
    <phoneticPr fontId="2" type="noConversion"/>
  </si>
  <si>
    <t>怪傑佐羅力60：怪傑佐羅力太空大作戰</t>
    <phoneticPr fontId="2" type="noConversion"/>
  </si>
  <si>
    <t>怪傑佐羅力59：怪傑佐羅力之機器人救災大作戰</t>
    <phoneticPr fontId="2" type="noConversion"/>
  </si>
  <si>
    <t>達克比辦案12-雨林縱火犯：生物多樣性與熱帶雨林生態系</t>
    <phoneticPr fontId="2" type="noConversion"/>
  </si>
  <si>
    <t> 胡妙芬</t>
    <phoneticPr fontId="2" type="noConversion"/>
  </si>
  <si>
    <t>環遊世界知識大迷宮套書：帶孩子認識各國的歷史、地理、文化(附贈限量運動嘉年華迷宮海報)</t>
    <phoneticPr fontId="2" type="noConversion"/>
  </si>
  <si>
    <t> 香川元太郎, 香川志織  追蹤作者</t>
    <phoneticPr fontId="2" type="noConversion"/>
  </si>
  <si>
    <t>獵書遊戲：逃出惡魔島</t>
    <phoneticPr fontId="2" type="noConversion"/>
  </si>
  <si>
    <t>珍妮佛．夏伯里斯．貝特曼  追蹤作者</t>
    <phoneticPr fontId="2" type="noConversion"/>
  </si>
  <si>
    <t>學校不教的搞笑上古傳說</t>
    <phoneticPr fontId="2" type="noConversion"/>
  </si>
  <si>
    <t>萬華嵩, </t>
    <phoneticPr fontId="2" type="noConversion"/>
  </si>
  <si>
    <t xml:space="preserve">桔子工作室 </t>
    <phoneticPr fontId="2" type="noConversion"/>
  </si>
  <si>
    <t>熱鬧滾滾的夏商周</t>
    <phoneticPr fontId="2" type="noConversion"/>
  </si>
  <si>
    <t>王禾瑪, 三日旦</t>
    <phoneticPr fontId="2" type="noConversion"/>
  </si>
  <si>
    <t>大亂鬥之秦漢魏晉南北朝</t>
    <phoneticPr fontId="2" type="noConversion"/>
  </si>
  <si>
    <t>逆天的騷動</t>
    <phoneticPr fontId="2" type="noConversion"/>
  </si>
  <si>
    <t>黃秋芳</t>
    <phoneticPr fontId="2" type="noConversion"/>
  </si>
  <si>
    <t>幼獅文化</t>
    <phoneticPr fontId="2" type="noConversion"/>
  </si>
  <si>
    <t>世界少年文學必讀經典60：勇氣正義精選</t>
    <phoneticPr fontId="2" type="noConversion"/>
  </si>
  <si>
    <t> 安妮‧ 法蘭克 , 丹尼爾•狄佛, 海倫‧凱勒, 霍華德‧派里, 朱勒．韋爾納, 塞凡提斯</t>
    <phoneticPr fontId="2" type="noConversion"/>
  </si>
  <si>
    <t>世界少年文學必讀經典60：成長勵志精選</t>
    <phoneticPr fontId="2" type="noConversion"/>
  </si>
  <si>
    <t>馬克‧吐溫, 查理士．狄更斯, 法蘭西絲‧霍森‧柏納特, 耶克特‧馬洛</t>
    <phoneticPr fontId="2" type="noConversion"/>
  </si>
  <si>
    <t>世界少年文學必讀經典60：奇幻冒險精選</t>
    <phoneticPr fontId="2" type="noConversion"/>
  </si>
  <si>
    <t> 吉布林, 朱勒．韋爾納, 羅伯特‧路易士‧史帝文生, 亨利•海格德, 詹姆斯．巴利, 劉元秀, 陳秋帆, 銀劍玲, 周姚萍, 周隆岐, 周願同</t>
    <phoneticPr fontId="2" type="noConversion"/>
  </si>
  <si>
    <t>世界少年文學必讀經典60：生命啟示精選</t>
    <phoneticPr fontId="2" type="noConversion"/>
  </si>
  <si>
    <t>阿米契斯 , 安東尼‧聖‧修伯里 , 海明威 , 伊索 , 莫里斯‧梅特林克 , 史杜威夫人, 王玨, 杜子西, 區國強, 周願同, 林懷卿</t>
    <phoneticPr fontId="2" type="noConversion"/>
  </si>
  <si>
    <t>世界少年文學必讀經典60：情感關係精選</t>
    <phoneticPr fontId="2" type="noConversion"/>
  </si>
  <si>
    <t> 露依莎‧奧爾柯特, 珍‧奧斯汀, 法蘭西絲‧霍森‧柏納特, 夏綠蒂‧勃朗特, 威廉‧莎士比亞, 珍‧韋伯斯特, 林文月, 余小蘭, 劉惠媛, 王夢梅, 黃瑞娟, 黃文瓊</t>
    <phoneticPr fontId="2" type="noConversion"/>
  </si>
  <si>
    <t>世界少年文學必讀經典60：人性探討精選</t>
    <phoneticPr fontId="2" type="noConversion"/>
  </si>
  <si>
    <t> 喬治．歐威爾, 大仲馬 , 卡斯頓．勒胡, 維克多．雨果, 愛蜜麗．勃朗特, 瑪麗．雪萊</t>
    <phoneticPr fontId="2" type="noConversion"/>
  </si>
  <si>
    <t>世界少年文學必讀經典60 想像創造精選</t>
    <phoneticPr fontId="2" type="noConversion"/>
  </si>
  <si>
    <t>利曼‧富蘭克‧包姆, 強納生‧史威佛特, 威廉‧莎士比亞, 路易士‧卡洛爾</t>
    <phoneticPr fontId="2" type="noConversion"/>
  </si>
  <si>
    <t>學校沒教，但一定要懂的地緣政治課：從地球儀開始的國際大局觀</t>
    <phoneticPr fontId="2" type="noConversion"/>
  </si>
  <si>
    <t> 田中孝幸</t>
    <phoneticPr fontId="2" type="noConversion"/>
  </si>
  <si>
    <t>野人</t>
    <phoneticPr fontId="2" type="noConversion"/>
  </si>
  <si>
    <t>兒童的醫學啟蒙圖文故事書：小醫師復仇者聯盟</t>
    <phoneticPr fontId="2" type="noConversion"/>
  </si>
  <si>
    <t> 高嬉貞</t>
    <phoneticPr fontId="2" type="noConversion"/>
  </si>
  <si>
    <t>名偵探柯南科學推理教室套書（全10冊</t>
    <phoneticPr fontId="2" type="noConversion"/>
  </si>
  <si>
    <t>Galileo工房</t>
    <phoneticPr fontId="2" type="noConversion"/>
  </si>
  <si>
    <t>故事摩天輪第六輯(10冊)</t>
    <phoneticPr fontId="2" type="noConversion"/>
  </si>
  <si>
    <t> 台灣東方編輯部</t>
    <phoneticPr fontId="2" type="noConversion"/>
  </si>
  <si>
    <t>故事摩天輪第五輯(10冊)</t>
    <phoneticPr fontId="2" type="noConversion"/>
  </si>
  <si>
    <t>故事摩天輪第四輯(10冊)</t>
    <phoneticPr fontId="2" type="noConversion"/>
  </si>
  <si>
    <t>「科學偵探謎野真實」系列（全套五冊，加贈科學偵探最佳拍檔便條紙）</t>
    <phoneticPr fontId="2" type="noConversion"/>
  </si>
  <si>
    <t> 佐東綠, 木滝理真, 石川北二, 田中智章</t>
    <phoneticPr fontId="2" type="noConversion"/>
  </si>
  <si>
    <t>「科學偵探謎野真實」系列番外篇（全套四冊）</t>
    <phoneticPr fontId="2" type="noConversion"/>
  </si>
  <si>
    <t>飢餓遊戲三部曲【10週年紀念版】（收錄作者回顧飢餓遊戲三部曲出版10週年對談）</t>
    <phoneticPr fontId="2" type="noConversion"/>
  </si>
  <si>
    <t> 蘇珊．柯林斯</t>
    <phoneticPr fontId="2" type="noConversion"/>
  </si>
  <si>
    <t>大塊文化  </t>
    <phoneticPr fontId="2" type="noConversion"/>
  </si>
  <si>
    <t>崑崙傳說套書（共三冊）：《神獸樂園》＋《妖獸奇案》＋《靈獸轉生》</t>
    <phoneticPr fontId="2" type="noConversion"/>
  </si>
  <si>
    <t> 黃秋芳  追蹤作者</t>
    <phoneticPr fontId="2" type="noConversion"/>
  </si>
  <si>
    <t>北極熊探險隊三部曲（全套三冊）</t>
    <phoneticPr fontId="2" type="noConversion"/>
  </si>
  <si>
    <t> 艾莉克斯．貝爾 </t>
    <phoneticPr fontId="2" type="noConversion"/>
  </si>
  <si>
    <t>鹿港少女套書（共兩冊）：鹿港少女1：一年櫻班 開學了＋鹿港少女2：再見了 老三甲</t>
    <phoneticPr fontId="2" type="noConversion"/>
  </si>
  <si>
    <t> 嶺月  </t>
    <phoneticPr fontId="2" type="noConversion"/>
  </si>
  <si>
    <t>童年原來是喜劇</t>
    <phoneticPr fontId="2" type="noConversion"/>
  </si>
  <si>
    <t>機密任務1：代號X，抓住那個嫌犯</t>
    <phoneticPr fontId="2" type="noConversion"/>
  </si>
  <si>
    <t>機密任務2：代號K，快來解除世界危機</t>
    <phoneticPr fontId="2" type="noConversion"/>
  </si>
  <si>
    <t>機密任務3：代號V，用愛的料理決戰吧！</t>
    <phoneticPr fontId="2" type="noConversion"/>
  </si>
  <si>
    <t>小熊兄妹的點子屋1：點子屋新開張(新版)</t>
    <phoneticPr fontId="2" type="noConversion"/>
  </si>
  <si>
    <t>小熊兄妹的點子屋2：不能說的三句話(新版)</t>
    <phoneticPr fontId="2" type="noConversion"/>
  </si>
  <si>
    <t>小熊兄妺的點子屋3：超愛睏魔咒大作戰</t>
    <phoneticPr fontId="2" type="noConversion"/>
  </si>
  <si>
    <t>機器男孩</t>
    <phoneticPr fontId="2" type="noConversion"/>
  </si>
  <si>
    <t> 帕德拉格．肯尼</t>
    <phoneticPr fontId="2" type="noConversion"/>
  </si>
  <si>
    <t>瞎掰舊貨攤1：斷尾虎爺</t>
    <phoneticPr fontId="2" type="noConversion"/>
  </si>
  <si>
    <t> 鄭宗弦</t>
    <phoneticPr fontId="2" type="noConversion"/>
  </si>
  <si>
    <t>瞎掰舊貨攤２：子母雞大碗公</t>
    <phoneticPr fontId="2" type="noConversion"/>
  </si>
  <si>
    <t>冒牌機器人</t>
    <phoneticPr fontId="2" type="noConversion"/>
  </si>
  <si>
    <t> 林滿秋</t>
    <phoneticPr fontId="2" type="noConversion"/>
  </si>
  <si>
    <t>青春是一首練習曲</t>
    <phoneticPr fontId="2" type="noConversion"/>
  </si>
  <si>
    <t>明日的茄苳老師</t>
    <phoneticPr fontId="2" type="noConversion"/>
  </si>
  <si>
    <t>愛情是怎麼回事？：17位作家的萌戀大公開</t>
    <phoneticPr fontId="2" type="noConversion"/>
  </si>
  <si>
    <t> 沈石溪, 林煥彰, 桂文亞 </t>
    <phoneticPr fontId="2" type="noConversion"/>
  </si>
  <si>
    <t>搶救老師大作戰</t>
    <phoneticPr fontId="2" type="noConversion"/>
  </si>
  <si>
    <t>那些年，曾有場風暴來襲</t>
    <phoneticPr fontId="2" type="noConversion"/>
  </si>
  <si>
    <t> 王俍凱 </t>
    <phoneticPr fontId="2" type="noConversion"/>
  </si>
  <si>
    <t>迷鳥</t>
    <phoneticPr fontId="2" type="noConversion"/>
  </si>
  <si>
    <t> 安宇</t>
    <phoneticPr fontId="2" type="noConversion"/>
  </si>
  <si>
    <t>館中鼠</t>
    <phoneticPr fontId="2" type="noConversion"/>
  </si>
  <si>
    <t> 張郅忻 </t>
    <phoneticPr fontId="2" type="noConversion"/>
  </si>
  <si>
    <t>啊殺！豬小子</t>
    <phoneticPr fontId="2" type="noConversion"/>
  </si>
  <si>
    <t>秀巒山上的金交椅（2021增訂新版）</t>
    <phoneticPr fontId="2" type="noConversion"/>
  </si>
  <si>
    <t>陳素宜 </t>
    <phoneticPr fontId="2" type="noConversion"/>
  </si>
  <si>
    <t>如果山知道</t>
    <phoneticPr fontId="2" type="noConversion"/>
  </si>
  <si>
    <t>黃惠鈴</t>
    <phoneticPr fontId="2" type="noConversion"/>
  </si>
  <si>
    <t>番薯耍少林</t>
    <phoneticPr fontId="2" type="noConversion"/>
  </si>
  <si>
    <t>我的菜市場</t>
    <phoneticPr fontId="2" type="noConversion"/>
  </si>
  <si>
    <t> 李郁棻</t>
    <phoneticPr fontId="2" type="noConversion"/>
  </si>
  <si>
    <t>跟著老爺爺的味道走</t>
    <phoneticPr fontId="2" type="noConversion"/>
  </si>
  <si>
    <t> 劉碧玲 </t>
    <phoneticPr fontId="2" type="noConversion"/>
  </si>
  <si>
    <t>天才不老媽（2021增訂新版）</t>
    <phoneticPr fontId="2" type="noConversion"/>
  </si>
  <si>
    <t> 陳素宜 </t>
    <phoneticPr fontId="2" type="noConversion"/>
  </si>
  <si>
    <t>舞街少年</t>
    <phoneticPr fontId="2" type="noConversion"/>
  </si>
  <si>
    <t>跆拳少女</t>
    <phoneticPr fontId="2" type="noConversion"/>
  </si>
  <si>
    <t>第三種選擇（增訂新版）</t>
    <phoneticPr fontId="2" type="noConversion"/>
  </si>
  <si>
    <t>鯨魚的肚臍</t>
    <phoneticPr fontId="2" type="noConversion"/>
  </si>
  <si>
    <t> 娜芝娜</t>
    <phoneticPr fontId="2" type="noConversion"/>
  </si>
  <si>
    <t>短褲女孩的青春週記</t>
    <phoneticPr fontId="2" type="noConversion"/>
  </si>
  <si>
    <t> 邱靖巧  </t>
    <phoneticPr fontId="2" type="noConversion"/>
  </si>
  <si>
    <t>胖古人的古人好朋友</t>
    <phoneticPr fontId="2" type="noConversion"/>
  </si>
  <si>
    <t> J.ho </t>
    <phoneticPr fontId="2" type="noConversion"/>
  </si>
  <si>
    <t>Ｘ恐龍探險隊第一輯〈1~4集〉</t>
    <phoneticPr fontId="2" type="noConversion"/>
  </si>
  <si>
    <t>李國靖, 阿比</t>
    <phoneticPr fontId="2" type="noConversion"/>
  </si>
  <si>
    <t>Ｘ恐龍探險隊第二輯〈5~8集〉限量套書</t>
    <phoneticPr fontId="2" type="noConversion"/>
  </si>
  <si>
    <t>魔法十年屋特別篇1+2套書（獨家套書加贈限量魔法師鑰匙圈）</t>
    <phoneticPr fontId="2" type="noConversion"/>
  </si>
  <si>
    <t> 廣嶋玲子 </t>
    <phoneticPr fontId="2" type="noConversion"/>
  </si>
  <si>
    <t>魔法十年屋4：需要推理的委託物</t>
    <phoneticPr fontId="2" type="noConversion"/>
  </si>
  <si>
    <t>魔法十年屋3：拒絕委託的十年屋</t>
    <phoneticPr fontId="2" type="noConversion"/>
  </si>
  <si>
    <t>魔法十年屋2：我把時間送給你</t>
    <phoneticPr fontId="2" type="noConversion"/>
  </si>
  <si>
    <t xml:space="preserve">Sad Santa </t>
  </si>
  <si>
    <t>Tad Carpenter</t>
  </si>
  <si>
    <t>This Is the Way We Go to School: A Book About Children Around the World</t>
  </si>
  <si>
    <t>Edith Baer</t>
  </si>
  <si>
    <t>The Day You Begin</t>
  </si>
  <si>
    <t xml:space="preserve">Jacqueline Woodson </t>
  </si>
  <si>
    <t>Pardon? said the giraffe</t>
  </si>
  <si>
    <t xml:space="preserve">Colin West </t>
  </si>
  <si>
    <t>Lemons Are Not Red</t>
  </si>
  <si>
    <t>Laura Vaccaro Seeger</t>
  </si>
  <si>
    <t>Ten  Seeds</t>
  </si>
  <si>
    <t>Ruth Brown</t>
  </si>
  <si>
    <t>Itʼs Okay to Make Mistakes</t>
  </si>
  <si>
    <t>Todd Parr</t>
  </si>
  <si>
    <t>Itʼs Okay to Be Different</t>
  </si>
  <si>
    <t>Just Ask! Be Different, Be Brave, Be You</t>
  </si>
  <si>
    <t>The Sad Little Fact</t>
  </si>
  <si>
    <t xml:space="preserve">Jonah Winter </t>
  </si>
  <si>
    <t>Just Help! How to Build a Better World</t>
  </si>
  <si>
    <t>Scholastic</t>
  </si>
  <si>
    <t>Nancy Paulsen Books</t>
  </si>
  <si>
    <t>Walker Books</t>
  </si>
  <si>
    <t>Square Fish</t>
  </si>
  <si>
    <t>Andersen Press</t>
  </si>
  <si>
    <t>Little Brown Books</t>
  </si>
  <si>
    <t>Philomel Books</t>
  </si>
  <si>
    <t>Schwartz &amp; Wade</t>
  </si>
  <si>
    <t>US</t>
  </si>
  <si>
    <t>UK</t>
  </si>
  <si>
    <t xml:space="preserve"> 布可星球中年級</t>
  </si>
  <si>
    <t xml:space="preserve"> 布可星球低年級</t>
  </si>
  <si>
    <t>是</t>
  </si>
  <si>
    <t xml:space="preserve"> 布可星球中年級</t>
    <phoneticPr fontId="2" type="noConversion"/>
  </si>
  <si>
    <t xml:space="preserve"> 布可星球低年級</t>
    <phoneticPr fontId="2" type="noConversion"/>
  </si>
  <si>
    <t xml:space="preserve"> 布可星球高年級</t>
    <phoneticPr fontId="2" type="noConversion"/>
  </si>
  <si>
    <t>甘蔗的滋味</t>
  </si>
  <si>
    <t>阿松爺爺的柿子樹</t>
  </si>
  <si>
    <t>須藤麻江</t>
  </si>
  <si>
    <t>道聲出版社</t>
  </si>
  <si>
    <t>馬克斯‧菲斯特</t>
  </si>
  <si>
    <t>謝武彰</t>
    <phoneticPr fontId="2" type="noConversion"/>
  </si>
  <si>
    <r>
      <rPr>
        <sz val="12"/>
        <color theme="1"/>
        <rFont val="標楷體"/>
        <family val="4"/>
        <charset val="136"/>
      </rPr>
      <t xml:space="preserve">青林 </t>
    </r>
    <phoneticPr fontId="2" type="noConversion"/>
  </si>
  <si>
    <r>
      <rPr>
        <sz val="12"/>
        <color theme="1"/>
        <rFont val="標楷體"/>
        <family val="4"/>
        <charset val="136"/>
      </rPr>
      <t xml:space="preserve">青林 </t>
    </r>
  </si>
  <si>
    <t>彩虹魚套書(共8本)</t>
    <phoneticPr fontId="2" type="noConversion"/>
  </si>
  <si>
    <t>9789863382294</t>
    <phoneticPr fontId="2" type="noConversion"/>
  </si>
  <si>
    <t>9789863382614</t>
    <phoneticPr fontId="2" type="noConversion"/>
  </si>
  <si>
    <t>9789863383772</t>
    <phoneticPr fontId="2" type="noConversion"/>
  </si>
  <si>
    <t>9789863384144</t>
    <phoneticPr fontId="2" type="noConversion"/>
  </si>
  <si>
    <t>9789863383291</t>
    <phoneticPr fontId="2" type="noConversion"/>
  </si>
  <si>
    <t>共讀書箱</t>
    <phoneticPr fontId="2" type="noConversion"/>
  </si>
  <si>
    <r>
      <t> </t>
    </r>
    <r>
      <rPr>
        <sz val="12"/>
        <color indexed="63"/>
        <rFont val="標楷體"/>
        <family val="4"/>
        <charset val="136"/>
      </rPr>
      <t>王淑芬</t>
    </r>
    <r>
      <rPr>
        <sz val="12"/>
        <color indexed="23"/>
        <rFont val="標楷體"/>
        <family val="4"/>
        <charset val="136"/>
      </rPr>
      <t>  </t>
    </r>
    <phoneticPr fontId="2" type="noConversion"/>
  </si>
  <si>
    <t>共讀書箱
布可星球高年級</t>
    <phoneticPr fontId="2" type="noConversion"/>
  </si>
  <si>
    <t>艾琳‧杭特 </t>
    <phoneticPr fontId="2" type="noConversion"/>
  </si>
  <si>
    <t>Sonia Sotomayor</t>
    <phoneticPr fontId="2" type="noConversion"/>
  </si>
  <si>
    <t xml:space="preserve">BomBom Story </t>
    <phoneticPr fontId="2" type="noConversion"/>
  </si>
  <si>
    <t>Gomdori co.</t>
    <phoneticPr fontId="2" type="noConversion"/>
  </si>
  <si>
    <t>Popcorn Story</t>
    <phoneticPr fontId="2" type="noConversion"/>
  </si>
  <si>
    <t>Popcorn Story, Podoal Friend </t>
    <phoneticPr fontId="2" type="noConversion"/>
  </si>
  <si>
    <t>Podoal Friend,</t>
    <phoneticPr fontId="2" type="noConversion"/>
  </si>
  <si>
    <t>4711148252201</t>
    <phoneticPr fontId="2" type="noConversion"/>
  </si>
  <si>
    <t>4711148252294</t>
    <phoneticPr fontId="2" type="noConversion"/>
  </si>
  <si>
    <t>4711148252195</t>
    <phoneticPr fontId="2" type="noConversion"/>
  </si>
  <si>
    <t>漫畫大英百科套書共50冊【生物地科、物理化學、科技、藝術、地理、人體醫學、文明文化、歷史、宗教、社會科學】</t>
    <phoneticPr fontId="2" type="noConversion"/>
  </si>
  <si>
    <t>Gomdori co.、Story a.</t>
    <phoneticPr fontId="2" type="noConversion"/>
  </si>
  <si>
    <t>漫畫科學實驗王系列（1～50集）</t>
    <phoneticPr fontId="2" type="noConversion"/>
  </si>
  <si>
    <t>4713510949856</t>
    <phoneticPr fontId="2" type="noConversion"/>
  </si>
  <si>
    <t>4713510949436</t>
    <phoneticPr fontId="2" type="noConversion"/>
  </si>
  <si>
    <t>知識大迷宮系列1～14冊</t>
    <phoneticPr fontId="2" type="noConversion"/>
  </si>
  <si>
    <t>校名：臺南市新營區新進國小
填表人：賴明享                  教務主任：何翊綺                     校長：林良駿
連絡電話：06-6322378#201       網路電話：144010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</si>
</sst>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76" formatCode="#,##0_);[Red]\(#,##0\)"/>
    <numFmt numFmtId="177" formatCode="0&quot; &quot;;[Red]&quot;(&quot;0&quot;)&quot;"/>
    <numFmt numFmtId="178" formatCode="0_ "/>
    <numFmt numFmtId="179" formatCode="0;[Red]0"/>
    <numFmt numFmtId="180" formatCode="0_);[Red]\(0\)"/>
  </numFmts>
  <fonts count="24">
    <font>
      <sz val="12"/>
      <color theme="1"/>
      <name val="新細明體"/>
      <family val="1"/>
      <charset val="136"/>
      <scheme val="minor"/>
    </font>
    <font>
      <sz val="12"/>
      <color theme="1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4"/>
      <color indexed="8"/>
      <name val="標楷體"/>
      <family val="4"/>
      <charset val="136"/>
    </font>
    <font>
      <sz val="18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6"/>
      <color indexed="8"/>
      <name val="標楷體"/>
      <family val="4"/>
      <charset val="136"/>
    </font>
    <font>
      <sz val="12"/>
      <color theme="1"/>
      <name val="標楷體"/>
      <family val="4"/>
      <charset val="136"/>
    </font>
    <font>
      <u/>
      <sz val="12"/>
      <color theme="10"/>
      <name val="新細明體"/>
      <family val="1"/>
      <charset val="136"/>
      <scheme val="minor"/>
    </font>
    <font>
      <sz val="12"/>
      <color indexed="8"/>
      <name val="標楷體"/>
      <family val="4"/>
      <charset val="136"/>
    </font>
    <font>
      <sz val="12"/>
      <name val="標楷體"/>
      <family val="4"/>
      <charset val="136"/>
    </font>
    <font>
      <sz val="12"/>
      <color indexed="8"/>
      <name val="Times New Roman"/>
      <family val="1"/>
    </font>
    <font>
      <sz val="12"/>
      <name val="Book Antiqua"/>
      <family val="1"/>
    </font>
    <font>
      <sz val="12"/>
      <color rgb="FF000000"/>
      <name val="標楷體"/>
      <family val="4"/>
      <charset val="136"/>
    </font>
    <font>
      <sz val="10"/>
      <color rgb="FF000000"/>
      <name val="標楷體"/>
      <family val="4"/>
      <charset val="136"/>
    </font>
    <font>
      <sz val="12"/>
      <name val="Times New Roman"/>
      <family val="1"/>
    </font>
    <font>
      <u/>
      <sz val="12"/>
      <color indexed="12"/>
      <name val="新細明體"/>
      <family val="1"/>
      <charset val="136"/>
    </font>
    <font>
      <sz val="10"/>
      <color indexed="8"/>
      <name val="標楷體"/>
      <family val="4"/>
      <charset val="136"/>
    </font>
    <font>
      <sz val="16"/>
      <color rgb="FFFF0000"/>
      <name val="標楷體"/>
      <family val="4"/>
      <charset val="136"/>
    </font>
    <font>
      <sz val="18"/>
      <color rgb="FF000000"/>
      <name val="標楷體"/>
      <family val="4"/>
      <charset val="136"/>
    </font>
    <font>
      <sz val="12"/>
      <color indexed="63"/>
      <name val="標楷體"/>
      <family val="4"/>
      <charset val="136"/>
    </font>
    <font>
      <sz val="12"/>
      <color indexed="23"/>
      <name val="標楷體"/>
      <family val="4"/>
      <charset val="136"/>
    </font>
    <font>
      <sz val="12"/>
      <color rgb="FF232323"/>
      <name val="標楷體"/>
      <family val="4"/>
      <charset val="136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>
      <alignment vertical="center"/>
    </xf>
    <xf numFmtId="0" fontId="3" fillId="0" borderId="0"/>
    <xf numFmtId="43" fontId="6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</cellStyleXfs>
  <cellXfs count="52">
    <xf numFmtId="0" fontId="0" fillId="0" borderId="0" xfId="0">
      <alignment vertical="center"/>
    </xf>
    <xf numFmtId="0" fontId="0" fillId="0" borderId="1" xfId="0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right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" fontId="10" fillId="0" borderId="1" xfId="0" applyNumberFormat="1" applyFont="1" applyBorder="1" applyAlignment="1">
      <alignment horizontal="left" vertical="center" wrapText="1"/>
    </xf>
    <xf numFmtId="176" fontId="12" fillId="0" borderId="1" xfId="0" applyNumberFormat="1" applyFont="1" applyBorder="1" applyAlignment="1">
      <alignment horizontal="right" vertical="center" wrapText="1"/>
    </xf>
    <xf numFmtId="176" fontId="13" fillId="0" borderId="1" xfId="0" applyNumberFormat="1" applyFont="1" applyBorder="1" applyAlignment="1">
      <alignment horizontal="right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17" fillId="0" borderId="1" xfId="4" applyFont="1" applyBorder="1" applyAlignment="1" applyProtection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1" fillId="0" borderId="0" xfId="5">
      <alignment vertical="center"/>
    </xf>
    <xf numFmtId="0" fontId="4" fillId="0" borderId="1" xfId="0" applyFont="1" applyBorder="1" applyAlignment="1">
      <alignment horizontal="center" vertical="center"/>
    </xf>
    <xf numFmtId="179" fontId="11" fillId="0" borderId="1" xfId="0" applyNumberFormat="1" applyFont="1" applyFill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/>
    </xf>
    <xf numFmtId="178" fontId="11" fillId="0" borderId="1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179" fontId="11" fillId="2" borderId="1" xfId="0" applyNumberFormat="1" applyFont="1" applyFill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left" vertical="center"/>
    </xf>
    <xf numFmtId="177" fontId="14" fillId="0" borderId="1" xfId="0" applyNumberFormat="1" applyFont="1" applyBorder="1" applyAlignment="1">
      <alignment horizontal="left" vertical="center"/>
    </xf>
    <xf numFmtId="0" fontId="14" fillId="0" borderId="1" xfId="0" applyFont="1" applyBorder="1" applyAlignment="1">
      <alignment horizontal="left" vertical="center"/>
    </xf>
    <xf numFmtId="177" fontId="14" fillId="0" borderId="1" xfId="0" applyNumberFormat="1" applyFont="1" applyBorder="1" applyAlignment="1">
      <alignment horizontal="left" vertical="center" wrapText="1"/>
    </xf>
    <xf numFmtId="0" fontId="8" fillId="0" borderId="1" xfId="5" applyFont="1" applyBorder="1" applyAlignment="1">
      <alignment horizontal="left" vertical="center"/>
    </xf>
    <xf numFmtId="0" fontId="8" fillId="0" borderId="1" xfId="5" applyFont="1" applyBorder="1" applyAlignment="1">
      <alignment horizontal="left" vertical="center" wrapText="1"/>
    </xf>
    <xf numFmtId="180" fontId="8" fillId="0" borderId="1" xfId="5" applyNumberFormat="1" applyFont="1" applyBorder="1" applyAlignment="1">
      <alignment horizontal="left" vertical="center"/>
    </xf>
    <xf numFmtId="180" fontId="8" fillId="0" borderId="1" xfId="5" applyNumberFormat="1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49" fontId="23" fillId="0" borderId="0" xfId="0" applyNumberFormat="1" applyFont="1" applyAlignment="1">
      <alignment horizontal="left" vertical="center"/>
    </xf>
    <xf numFmtId="177" fontId="8" fillId="0" borderId="1" xfId="0" applyNumberFormat="1" applyFont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11" fillId="0" borderId="1" xfId="0" applyFont="1" applyBorder="1" applyAlignment="1">
      <alignment horizontal="center" vertical="center"/>
    </xf>
    <xf numFmtId="0" fontId="8" fillId="0" borderId="1" xfId="5" applyFont="1" applyBorder="1" applyAlignment="1">
      <alignment horizontal="center" vertical="center" wrapText="1"/>
    </xf>
    <xf numFmtId="0" fontId="8" fillId="0" borderId="1" xfId="5" applyFont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177" fontId="14" fillId="0" borderId="1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0" xfId="0" applyFont="1" applyAlignment="1">
      <alignment horizontal="left" vertical="top" wrapText="1"/>
    </xf>
  </cellXfs>
  <cellStyles count="8">
    <cellStyle name="一般" xfId="0" builtinId="0"/>
    <cellStyle name="一般 2" xfId="1" xr:uid="{00000000-0005-0000-0000-000001000000}"/>
    <cellStyle name="一般 3" xfId="5" xr:uid="{00000000-0005-0000-0000-000034000000}"/>
    <cellStyle name="千分位 2" xfId="2" xr:uid="{00000000-0005-0000-0000-000002000000}"/>
    <cellStyle name="千分位 2 2" xfId="3" xr:uid="{00000000-0005-0000-0000-000003000000}"/>
    <cellStyle name="千分位 2 2 2" xfId="7" xr:uid="{00000000-0005-0000-0000-000003000000}"/>
    <cellStyle name="千分位 2 3" xfId="6" xr:uid="{00000000-0005-0000-0000-000002000000}"/>
    <cellStyle name="超連結" xfId="4" builtinId="8"/>
  </cellStyles>
  <dxfs count="1"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91</xdr:row>
      <xdr:rowOff>0</xdr:rowOff>
    </xdr:from>
    <xdr:to>
      <xdr:col>1</xdr:col>
      <xdr:colOff>304800</xdr:colOff>
      <xdr:row>92</xdr:row>
      <xdr:rowOff>57150</xdr:rowOff>
    </xdr:to>
    <xdr:sp macro="" textlink="">
      <xdr:nvSpPr>
        <xdr:cNvPr id="2" name="AutoShape 1" descr="https://im2.book.com.tw/image/getImage?i=https://www.books.com.tw/img/001/091/89/0010918931.jpg&amp;v=6239a560k&amp;w=348&amp;h=348">
          <a:extLst>
            <a:ext uri="{FF2B5EF4-FFF2-40B4-BE49-F238E27FC236}">
              <a16:creationId xmlns:a16="http://schemas.microsoft.com/office/drawing/2014/main" id="{BD8DBF6C-7DB3-4FAC-8053-B819CC593035}"/>
            </a:ext>
          </a:extLst>
        </xdr:cNvPr>
        <xdr:cNvSpPr>
          <a:spLocks noChangeAspect="1" noChangeArrowheads="1"/>
        </xdr:cNvSpPr>
      </xdr:nvSpPr>
      <xdr:spPr bwMode="auto">
        <a:xfrm>
          <a:off x="571500" y="19831050"/>
          <a:ext cx="3048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304800</xdr:colOff>
      <xdr:row>93</xdr:row>
      <xdr:rowOff>57150</xdr:rowOff>
    </xdr:to>
    <xdr:sp macro="" textlink="">
      <xdr:nvSpPr>
        <xdr:cNvPr id="3" name="AutoShape 2" descr="https://im2.book.com.tw/image/getImage?i=https://www.books.com.tw/img/001/091/89/0010918931_bc_01.jpg&amp;v=6239b364k&amp;w=348&amp;h=348">
          <a:extLst>
            <a:ext uri="{FF2B5EF4-FFF2-40B4-BE49-F238E27FC236}">
              <a16:creationId xmlns:a16="http://schemas.microsoft.com/office/drawing/2014/main" id="{F284F584-DFB9-4468-926B-344B31E0FE0D}"/>
            </a:ext>
          </a:extLst>
        </xdr:cNvPr>
        <xdr:cNvSpPr>
          <a:spLocks noChangeAspect="1" noChangeArrowheads="1"/>
        </xdr:cNvSpPr>
      </xdr:nvSpPr>
      <xdr:spPr bwMode="auto">
        <a:xfrm>
          <a:off x="571500" y="20040600"/>
          <a:ext cx="3048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304800</xdr:colOff>
      <xdr:row>94</xdr:row>
      <xdr:rowOff>57150</xdr:rowOff>
    </xdr:to>
    <xdr:sp macro="" textlink="">
      <xdr:nvSpPr>
        <xdr:cNvPr id="4" name="AutoShape 3" descr="https://im2.book.com.tw/image/getImage?i=https://www.books.com.tw/img/001/091/89/0010918931_bi_01.jpg&amp;v=6239b341k&amp;w=348&amp;h=348">
          <a:extLst>
            <a:ext uri="{FF2B5EF4-FFF2-40B4-BE49-F238E27FC236}">
              <a16:creationId xmlns:a16="http://schemas.microsoft.com/office/drawing/2014/main" id="{A0B26E49-C618-478B-A3EB-31088BD8A1A8}"/>
            </a:ext>
          </a:extLst>
        </xdr:cNvPr>
        <xdr:cNvSpPr>
          <a:spLocks noChangeAspect="1" noChangeArrowheads="1"/>
        </xdr:cNvSpPr>
      </xdr:nvSpPr>
      <xdr:spPr bwMode="auto">
        <a:xfrm>
          <a:off x="571500" y="20250150"/>
          <a:ext cx="3048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304800</xdr:colOff>
      <xdr:row>94</xdr:row>
      <xdr:rowOff>452766</xdr:rowOff>
    </xdr:to>
    <xdr:sp macro="" textlink="">
      <xdr:nvSpPr>
        <xdr:cNvPr id="5" name="AutoShape 4" descr="https://im2.book.com.tw/image/getImage?i=https://www.books.com.tw/img/001/091/89/0010918931_b_01.jpg&amp;v=6239b33ek&amp;w=348&amp;h=348">
          <a:extLst>
            <a:ext uri="{FF2B5EF4-FFF2-40B4-BE49-F238E27FC236}">
              <a16:creationId xmlns:a16="http://schemas.microsoft.com/office/drawing/2014/main" id="{EE17D89E-56AD-4F8D-BB60-06B9B6C8060E}"/>
            </a:ext>
          </a:extLst>
        </xdr:cNvPr>
        <xdr:cNvSpPr>
          <a:spLocks noChangeAspect="1" noChangeArrowheads="1"/>
        </xdr:cNvSpPr>
      </xdr:nvSpPr>
      <xdr:spPr bwMode="auto">
        <a:xfrm>
          <a:off x="571500" y="20459700"/>
          <a:ext cx="3048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304800</xdr:colOff>
      <xdr:row>96</xdr:row>
      <xdr:rowOff>57150</xdr:rowOff>
    </xdr:to>
    <xdr:sp macro="" textlink="">
      <xdr:nvSpPr>
        <xdr:cNvPr id="6" name="AutoShape 5" descr="https://im1.book.com.tw/image/getImage?i=https://www.books.com.tw/img/001/091/89/0010918931_b_02.jpg&amp;v=6239b34ck&amp;w=348&amp;h=348">
          <a:extLst>
            <a:ext uri="{FF2B5EF4-FFF2-40B4-BE49-F238E27FC236}">
              <a16:creationId xmlns:a16="http://schemas.microsoft.com/office/drawing/2014/main" id="{E0E298C7-CFC7-4739-A383-964ADED66A89}"/>
            </a:ext>
          </a:extLst>
        </xdr:cNvPr>
        <xdr:cNvSpPr>
          <a:spLocks noChangeAspect="1" noChangeArrowheads="1"/>
        </xdr:cNvSpPr>
      </xdr:nvSpPr>
      <xdr:spPr bwMode="auto">
        <a:xfrm>
          <a:off x="571500" y="20669250"/>
          <a:ext cx="3048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304800</xdr:colOff>
      <xdr:row>97</xdr:row>
      <xdr:rowOff>57151</xdr:rowOff>
    </xdr:to>
    <xdr:sp macro="" textlink="">
      <xdr:nvSpPr>
        <xdr:cNvPr id="7" name="AutoShape 6" descr="https://im2.book.com.tw/image/getImage?i=https://www.books.com.tw/img/001/091/89/0010918931_b_03.jpg&amp;v=6239b34ek&amp;w=348&amp;h=348">
          <a:extLst>
            <a:ext uri="{FF2B5EF4-FFF2-40B4-BE49-F238E27FC236}">
              <a16:creationId xmlns:a16="http://schemas.microsoft.com/office/drawing/2014/main" id="{A4A0FCAE-6BE1-488D-B8C5-BCF889295C71}"/>
            </a:ext>
          </a:extLst>
        </xdr:cNvPr>
        <xdr:cNvSpPr>
          <a:spLocks noChangeAspect="1" noChangeArrowheads="1"/>
        </xdr:cNvSpPr>
      </xdr:nvSpPr>
      <xdr:spPr bwMode="auto">
        <a:xfrm>
          <a:off x="571500" y="20878800"/>
          <a:ext cx="3048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323850</xdr:colOff>
      <xdr:row>97</xdr:row>
      <xdr:rowOff>57151</xdr:rowOff>
    </xdr:to>
    <xdr:sp macro="" textlink="">
      <xdr:nvSpPr>
        <xdr:cNvPr id="8" name="AutoShape 7" descr="https://im1.book.com.tw/image/getImage?i=https://www.books.com.tw/img/001/091/89/0010918931_b_04.jpg&amp;v=6239b349k&amp;w=348&amp;h=348">
          <a:extLst>
            <a:ext uri="{FF2B5EF4-FFF2-40B4-BE49-F238E27FC236}">
              <a16:creationId xmlns:a16="http://schemas.microsoft.com/office/drawing/2014/main" id="{B47D93B0-DAAB-4433-8B8A-10783226DDA5}"/>
            </a:ext>
          </a:extLst>
        </xdr:cNvPr>
        <xdr:cNvSpPr>
          <a:spLocks noChangeAspect="1" noChangeArrowheads="1"/>
        </xdr:cNvSpPr>
      </xdr:nvSpPr>
      <xdr:spPr bwMode="auto">
        <a:xfrm>
          <a:off x="571500" y="20878800"/>
          <a:ext cx="3238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304800</xdr:colOff>
      <xdr:row>98</xdr:row>
      <xdr:rowOff>57149</xdr:rowOff>
    </xdr:to>
    <xdr:sp macro="" textlink="">
      <xdr:nvSpPr>
        <xdr:cNvPr id="9" name="AutoShape 8" descr="https://im2.book.com.tw/image/getImage?i=https://www.books.com.tw/img/001/091/89/0010918931_b_05.jpg&amp;v=6239b346k&amp;w=348&amp;h=348">
          <a:extLst>
            <a:ext uri="{FF2B5EF4-FFF2-40B4-BE49-F238E27FC236}">
              <a16:creationId xmlns:a16="http://schemas.microsoft.com/office/drawing/2014/main" id="{0CAA48DB-F810-42C5-BD04-694CFB4B91B5}"/>
            </a:ext>
          </a:extLst>
        </xdr:cNvPr>
        <xdr:cNvSpPr>
          <a:spLocks noChangeAspect="1" noChangeArrowheads="1"/>
        </xdr:cNvSpPr>
      </xdr:nvSpPr>
      <xdr:spPr bwMode="auto">
        <a:xfrm>
          <a:off x="571500" y="21088350"/>
          <a:ext cx="3048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1.xml"/><Relationship Id="rId3" Type="http://schemas.openxmlformats.org/officeDocument/2006/relationships/hyperlink" Target="https://search.books.com.tw/search/query/key/%E8%89%BE%E8%8E%89%E5%85%8B%E6%96%AF%EF%BC%8E%E8%B2%9D%E7%88%BE/adv_author/1/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s://search.books.com.tw/search/query/key/%E8%90%AC%E8%8F%AF%E5%B5%A9/adv_author/1/" TargetMode="External"/><Relationship Id="rId1" Type="http://schemas.openxmlformats.org/officeDocument/2006/relationships/hyperlink" Target="https://search.books.com.tw/search/query/key/Galileo%E5%B7%A5%E6%88%BF/adv_author/1/" TargetMode="External"/><Relationship Id="rId6" Type="http://schemas.openxmlformats.org/officeDocument/2006/relationships/hyperlink" Target="https://www.books.com.tw/web/sys_puballb/books/?pubid=locus" TargetMode="External"/><Relationship Id="rId5" Type="http://schemas.openxmlformats.org/officeDocument/2006/relationships/hyperlink" Target="https://search.books.com.tw/search/query/key/%E8%98%87%E7%8F%8A%EF%BC%8E%E6%9F%AF%E6%9E%97%E6%96%AF/adv_author/1/" TargetMode="External"/><Relationship Id="rId4" Type="http://schemas.openxmlformats.org/officeDocument/2006/relationships/hyperlink" Target="https://search.books.com.tw/search/query/key/%E5%B6%BA%E6%9C%88/adv_author/1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15"/>
  <sheetViews>
    <sheetView tabSelected="1" topLeftCell="A111" zoomScale="85" zoomScaleNormal="85" zoomScaleSheetLayoutView="100" zoomScalePageLayoutView="40" workbookViewId="0">
      <selection activeCell="A115" sqref="A115:M115"/>
    </sheetView>
  </sheetViews>
  <sheetFormatPr defaultRowHeight="16.5"/>
  <cols>
    <col min="1" max="1" width="6.75" customWidth="1"/>
    <col min="2" max="2" width="26.75" style="38" customWidth="1"/>
    <col min="3" max="3" width="16.75" customWidth="1"/>
    <col min="4" max="4" width="20.5" customWidth="1"/>
    <col min="5" max="5" width="12.75" customWidth="1"/>
    <col min="6" max="6" width="18.75" customWidth="1"/>
    <col min="7" max="8" width="8.75" customWidth="1"/>
    <col min="9" max="9" width="10.75" customWidth="1"/>
    <col min="10" max="12" width="6.75" customWidth="1"/>
  </cols>
  <sheetData>
    <row r="1" spans="1:14" ht="25.5">
      <c r="A1" s="45" t="s">
        <v>15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7"/>
    </row>
    <row r="2" spans="1:14" ht="25.5">
      <c r="A2" s="48" t="s">
        <v>16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50"/>
    </row>
    <row r="3" spans="1:14" ht="42.75">
      <c r="A3" s="2" t="s">
        <v>0</v>
      </c>
      <c r="B3" s="3" t="s">
        <v>1</v>
      </c>
      <c r="C3" s="2" t="s">
        <v>2</v>
      </c>
      <c r="D3" s="2" t="s">
        <v>3</v>
      </c>
      <c r="E3" s="3" t="s">
        <v>12</v>
      </c>
      <c r="F3" s="2" t="s">
        <v>4</v>
      </c>
      <c r="G3" s="3" t="s">
        <v>5</v>
      </c>
      <c r="H3" s="6" t="s">
        <v>13</v>
      </c>
      <c r="I3" s="2" t="s">
        <v>6</v>
      </c>
      <c r="J3" s="15" t="s">
        <v>7</v>
      </c>
      <c r="K3" s="15" t="s">
        <v>8</v>
      </c>
      <c r="L3" s="15" t="s">
        <v>9</v>
      </c>
      <c r="M3" s="4" t="s">
        <v>10</v>
      </c>
    </row>
    <row r="4" spans="1:14" ht="33">
      <c r="A4" s="2">
        <v>1</v>
      </c>
      <c r="B4" s="31" t="s">
        <v>229</v>
      </c>
      <c r="C4" s="40" t="s">
        <v>230</v>
      </c>
      <c r="D4" s="41" t="s">
        <v>245</v>
      </c>
      <c r="E4" s="41" t="s">
        <v>252</v>
      </c>
      <c r="F4" s="32">
        <v>9780399246531</v>
      </c>
      <c r="G4" s="30">
        <v>2</v>
      </c>
      <c r="H4" s="30">
        <v>525</v>
      </c>
      <c r="I4" s="18">
        <f t="shared" ref="I4:I35" si="0">H4*G4</f>
        <v>1050</v>
      </c>
      <c r="J4" s="19"/>
      <c r="K4" s="19"/>
      <c r="L4" s="19" t="s">
        <v>18</v>
      </c>
      <c r="M4" s="20" t="s">
        <v>257</v>
      </c>
    </row>
    <row r="5" spans="1:14" ht="33">
      <c r="A5" s="2">
        <v>2</v>
      </c>
      <c r="B5" s="31" t="s">
        <v>231</v>
      </c>
      <c r="C5" s="41" t="s">
        <v>232</v>
      </c>
      <c r="D5" s="41" t="s">
        <v>246</v>
      </c>
      <c r="E5" s="41" t="s">
        <v>253</v>
      </c>
      <c r="F5" s="32">
        <v>9781406321043</v>
      </c>
      <c r="G5" s="30">
        <v>2</v>
      </c>
      <c r="H5" s="30">
        <v>274</v>
      </c>
      <c r="I5" s="18">
        <f t="shared" si="0"/>
        <v>548</v>
      </c>
      <c r="J5" s="19"/>
      <c r="K5" s="19"/>
      <c r="L5" s="19" t="s">
        <v>18</v>
      </c>
      <c r="M5" s="20" t="s">
        <v>257</v>
      </c>
    </row>
    <row r="6" spans="1:14" ht="33">
      <c r="A6" s="17">
        <v>3</v>
      </c>
      <c r="B6" s="31" t="s">
        <v>233</v>
      </c>
      <c r="C6" s="41" t="s">
        <v>234</v>
      </c>
      <c r="D6" s="41" t="s">
        <v>247</v>
      </c>
      <c r="E6" s="41" t="s">
        <v>253</v>
      </c>
      <c r="F6" s="32">
        <v>9781596431959</v>
      </c>
      <c r="G6" s="30">
        <v>2</v>
      </c>
      <c r="H6" s="30">
        <v>350</v>
      </c>
      <c r="I6" s="18">
        <f t="shared" si="0"/>
        <v>700</v>
      </c>
      <c r="J6" s="19"/>
      <c r="K6" s="19"/>
      <c r="L6" s="19" t="s">
        <v>18</v>
      </c>
      <c r="M6" s="20" t="s">
        <v>258</v>
      </c>
      <c r="N6" s="16"/>
    </row>
    <row r="7" spans="1:14" ht="33">
      <c r="A7" s="17">
        <v>4</v>
      </c>
      <c r="B7" s="31" t="s">
        <v>235</v>
      </c>
      <c r="C7" s="41" t="s">
        <v>236</v>
      </c>
      <c r="D7" s="41" t="s">
        <v>248</v>
      </c>
      <c r="E7" s="41" t="s">
        <v>253</v>
      </c>
      <c r="F7" s="32">
        <v>9781849392518</v>
      </c>
      <c r="G7" s="30">
        <v>2</v>
      </c>
      <c r="H7" s="30">
        <v>384</v>
      </c>
      <c r="I7" s="18">
        <f t="shared" si="0"/>
        <v>768</v>
      </c>
      <c r="J7" s="19"/>
      <c r="K7" s="19"/>
      <c r="L7" s="19" t="s">
        <v>18</v>
      </c>
      <c r="M7" s="20" t="s">
        <v>258</v>
      </c>
    </row>
    <row r="8" spans="1:14" ht="33">
      <c r="A8" s="17">
        <v>5</v>
      </c>
      <c r="B8" s="31" t="s">
        <v>237</v>
      </c>
      <c r="C8" s="41" t="s">
        <v>238</v>
      </c>
      <c r="D8" s="40" t="s">
        <v>244</v>
      </c>
      <c r="E8" s="41" t="s">
        <v>252</v>
      </c>
      <c r="F8" s="32">
        <v>9780545801300</v>
      </c>
      <c r="G8" s="30">
        <v>2</v>
      </c>
      <c r="H8" s="30">
        <v>630</v>
      </c>
      <c r="I8" s="18">
        <f t="shared" si="0"/>
        <v>1260</v>
      </c>
      <c r="J8" s="19"/>
      <c r="K8" s="19"/>
      <c r="L8" s="19" t="s">
        <v>18</v>
      </c>
      <c r="M8" s="20" t="s">
        <v>258</v>
      </c>
    </row>
    <row r="9" spans="1:14" ht="33">
      <c r="A9" s="17">
        <v>6</v>
      </c>
      <c r="B9" s="31" t="s">
        <v>239</v>
      </c>
      <c r="C9" s="41" t="s">
        <v>238</v>
      </c>
      <c r="D9" s="41" t="s">
        <v>249</v>
      </c>
      <c r="E9" s="41" t="s">
        <v>252</v>
      </c>
      <c r="F9" s="32">
        <v>9780316043472</v>
      </c>
      <c r="G9" s="30">
        <v>2</v>
      </c>
      <c r="H9" s="30">
        <v>310</v>
      </c>
      <c r="I9" s="18">
        <f t="shared" si="0"/>
        <v>620</v>
      </c>
      <c r="J9" s="19"/>
      <c r="K9" s="19"/>
      <c r="L9" s="19" t="s">
        <v>18</v>
      </c>
      <c r="M9" s="20" t="s">
        <v>258</v>
      </c>
    </row>
    <row r="10" spans="1:14" ht="33">
      <c r="A10" s="17">
        <v>7</v>
      </c>
      <c r="B10" s="31" t="s">
        <v>240</v>
      </c>
      <c r="C10" s="41" t="s">
        <v>278</v>
      </c>
      <c r="D10" s="41" t="s">
        <v>250</v>
      </c>
      <c r="E10" s="41" t="s">
        <v>252</v>
      </c>
      <c r="F10" s="32">
        <v>9780525514121</v>
      </c>
      <c r="G10" s="30">
        <v>2</v>
      </c>
      <c r="H10" s="30">
        <v>630</v>
      </c>
      <c r="I10" s="18">
        <f t="shared" si="0"/>
        <v>1260</v>
      </c>
      <c r="J10" s="19"/>
      <c r="K10" s="19"/>
      <c r="L10" s="19" t="s">
        <v>18</v>
      </c>
      <c r="M10" s="20" t="s">
        <v>259</v>
      </c>
    </row>
    <row r="11" spans="1:14" ht="33">
      <c r="A11" s="17">
        <v>8</v>
      </c>
      <c r="B11" s="31" t="s">
        <v>241</v>
      </c>
      <c r="C11" s="41" t="s">
        <v>242</v>
      </c>
      <c r="D11" s="41" t="s">
        <v>251</v>
      </c>
      <c r="E11" s="41" t="s">
        <v>252</v>
      </c>
      <c r="F11" s="32">
        <v>9780525581796</v>
      </c>
      <c r="G11" s="30">
        <v>2</v>
      </c>
      <c r="H11" s="30">
        <v>630</v>
      </c>
      <c r="I11" s="18">
        <f t="shared" si="0"/>
        <v>1260</v>
      </c>
      <c r="J11" s="19"/>
      <c r="K11" s="19"/>
      <c r="L11" s="19" t="s">
        <v>18</v>
      </c>
      <c r="M11" s="20" t="s">
        <v>259</v>
      </c>
    </row>
    <row r="12" spans="1:14" ht="33">
      <c r="A12" s="17">
        <v>9</v>
      </c>
      <c r="B12" s="31" t="s">
        <v>243</v>
      </c>
      <c r="C12" s="41" t="s">
        <v>278</v>
      </c>
      <c r="D12" s="41" t="s">
        <v>250</v>
      </c>
      <c r="E12" s="41" t="s">
        <v>252</v>
      </c>
      <c r="F12" s="32">
        <v>9780593206263</v>
      </c>
      <c r="G12" s="30">
        <v>2</v>
      </c>
      <c r="H12" s="30">
        <v>630</v>
      </c>
      <c r="I12" s="18">
        <f t="shared" si="0"/>
        <v>1260</v>
      </c>
      <c r="J12" s="19"/>
      <c r="K12" s="19"/>
      <c r="L12" s="19" t="s">
        <v>18</v>
      </c>
      <c r="M12" s="20"/>
    </row>
    <row r="13" spans="1:14" ht="27.75" customHeight="1">
      <c r="A13" s="17">
        <v>10</v>
      </c>
      <c r="B13" s="31" t="s">
        <v>225</v>
      </c>
      <c r="C13" s="41" t="s">
        <v>226</v>
      </c>
      <c r="D13" s="41" t="s">
        <v>244</v>
      </c>
      <c r="E13" s="41" t="s">
        <v>252</v>
      </c>
      <c r="F13" s="32">
        <v>9780545829496</v>
      </c>
      <c r="G13" s="30">
        <v>35</v>
      </c>
      <c r="H13" s="30">
        <v>210</v>
      </c>
      <c r="I13" s="18">
        <f t="shared" si="0"/>
        <v>7350</v>
      </c>
      <c r="J13" s="19"/>
      <c r="K13" s="19"/>
      <c r="L13" s="19"/>
      <c r="M13" s="20" t="s">
        <v>274</v>
      </c>
    </row>
    <row r="14" spans="1:14" ht="49.5">
      <c r="A14" s="17">
        <v>11</v>
      </c>
      <c r="B14" s="31" t="s">
        <v>227</v>
      </c>
      <c r="C14" s="40" t="s">
        <v>228</v>
      </c>
      <c r="D14" s="40" t="s">
        <v>244</v>
      </c>
      <c r="E14" s="40" t="s">
        <v>252</v>
      </c>
      <c r="F14" s="33">
        <v>9780590431620</v>
      </c>
      <c r="G14" s="31">
        <v>35</v>
      </c>
      <c r="H14" s="31">
        <v>245</v>
      </c>
      <c r="I14" s="18">
        <f t="shared" si="0"/>
        <v>8575</v>
      </c>
      <c r="J14" s="19"/>
      <c r="K14" s="19"/>
      <c r="L14" s="19"/>
      <c r="M14" s="20" t="s">
        <v>276</v>
      </c>
    </row>
    <row r="15" spans="1:14" ht="59.25" customHeight="1">
      <c r="A15" s="17">
        <v>12</v>
      </c>
      <c r="B15" s="20" t="s">
        <v>287</v>
      </c>
      <c r="C15" s="42" t="s">
        <v>279</v>
      </c>
      <c r="D15" s="42" t="s">
        <v>48</v>
      </c>
      <c r="E15" s="39" t="s">
        <v>17</v>
      </c>
      <c r="F15" s="22">
        <v>4710415386168</v>
      </c>
      <c r="G15" s="18">
        <v>1</v>
      </c>
      <c r="H15" s="21">
        <v>21000</v>
      </c>
      <c r="I15" s="21">
        <f t="shared" si="0"/>
        <v>21000</v>
      </c>
      <c r="J15" s="21" t="s">
        <v>18</v>
      </c>
      <c r="K15" s="21"/>
      <c r="L15" s="21"/>
      <c r="M15" s="19"/>
    </row>
    <row r="16" spans="1:14" ht="33">
      <c r="A16" s="17">
        <v>13</v>
      </c>
      <c r="B16" s="20" t="s">
        <v>90</v>
      </c>
      <c r="C16" s="42" t="s">
        <v>280</v>
      </c>
      <c r="D16" s="42" t="s">
        <v>48</v>
      </c>
      <c r="E16" s="39" t="s">
        <v>17</v>
      </c>
      <c r="F16" s="22">
        <v>4710415386304</v>
      </c>
      <c r="G16" s="18">
        <v>1</v>
      </c>
      <c r="H16" s="21">
        <v>1200</v>
      </c>
      <c r="I16" s="21">
        <f t="shared" si="0"/>
        <v>1200</v>
      </c>
      <c r="J16" s="21" t="s">
        <v>18</v>
      </c>
      <c r="K16" s="21"/>
      <c r="L16" s="21"/>
      <c r="M16" s="19"/>
    </row>
    <row r="17" spans="1:13" ht="33">
      <c r="A17" s="17">
        <v>14</v>
      </c>
      <c r="B17" s="20" t="s">
        <v>91</v>
      </c>
      <c r="C17" s="42" t="s">
        <v>281</v>
      </c>
      <c r="D17" s="42" t="s">
        <v>48</v>
      </c>
      <c r="E17" s="39" t="s">
        <v>17</v>
      </c>
      <c r="F17" s="22">
        <v>4710415386625</v>
      </c>
      <c r="G17" s="18">
        <v>1</v>
      </c>
      <c r="H17" s="21">
        <v>1500</v>
      </c>
      <c r="I17" s="21">
        <f t="shared" si="0"/>
        <v>1500</v>
      </c>
      <c r="J17" s="21" t="s">
        <v>18</v>
      </c>
      <c r="K17" s="21"/>
      <c r="L17" s="21"/>
      <c r="M17" s="19"/>
    </row>
    <row r="18" spans="1:13" ht="33">
      <c r="A18" s="17">
        <v>15</v>
      </c>
      <c r="B18" s="20" t="s">
        <v>92</v>
      </c>
      <c r="C18" s="42" t="s">
        <v>282</v>
      </c>
      <c r="D18" s="42" t="s">
        <v>48</v>
      </c>
      <c r="E18" s="39" t="s">
        <v>17</v>
      </c>
      <c r="F18" s="22">
        <v>4710415387349</v>
      </c>
      <c r="G18" s="18">
        <v>2</v>
      </c>
      <c r="H18" s="21">
        <v>1520</v>
      </c>
      <c r="I18" s="21">
        <f t="shared" si="0"/>
        <v>3040</v>
      </c>
      <c r="J18" s="21" t="s">
        <v>18</v>
      </c>
      <c r="K18" s="21"/>
      <c r="L18" s="21"/>
      <c r="M18" s="19"/>
    </row>
    <row r="19" spans="1:13" ht="33">
      <c r="A19" s="17">
        <v>16</v>
      </c>
      <c r="B19" s="20" t="s">
        <v>93</v>
      </c>
      <c r="C19" s="42" t="s">
        <v>283</v>
      </c>
      <c r="D19" s="42" t="s">
        <v>48</v>
      </c>
      <c r="E19" s="39" t="s">
        <v>17</v>
      </c>
      <c r="F19" s="22">
        <v>4710415387813</v>
      </c>
      <c r="G19" s="18">
        <v>2</v>
      </c>
      <c r="H19" s="21">
        <v>1600</v>
      </c>
      <c r="I19" s="21">
        <f t="shared" si="0"/>
        <v>3200</v>
      </c>
      <c r="J19" s="21" t="s">
        <v>18</v>
      </c>
      <c r="K19" s="21"/>
      <c r="L19" s="21"/>
      <c r="M19" s="19"/>
    </row>
    <row r="20" spans="1:13" ht="19.5">
      <c r="A20" s="17">
        <v>17</v>
      </c>
      <c r="B20" s="20" t="s">
        <v>94</v>
      </c>
      <c r="C20" s="42" t="s">
        <v>283</v>
      </c>
      <c r="D20" s="42" t="s">
        <v>48</v>
      </c>
      <c r="E20" s="39" t="s">
        <v>17</v>
      </c>
      <c r="F20" s="22">
        <v>9789576587535</v>
      </c>
      <c r="G20" s="18">
        <v>2</v>
      </c>
      <c r="H20" s="21">
        <v>340</v>
      </c>
      <c r="I20" s="21">
        <f t="shared" si="0"/>
        <v>680</v>
      </c>
      <c r="J20" s="21"/>
      <c r="K20" s="21"/>
      <c r="L20" s="21"/>
      <c r="M20" s="19"/>
    </row>
    <row r="21" spans="1:13" ht="19.5">
      <c r="A21" s="17">
        <v>18</v>
      </c>
      <c r="B21" s="20" t="s">
        <v>95</v>
      </c>
      <c r="C21" s="42" t="s">
        <v>283</v>
      </c>
      <c r="D21" s="42" t="s">
        <v>48</v>
      </c>
      <c r="E21" s="39" t="s">
        <v>17</v>
      </c>
      <c r="F21" s="22">
        <v>9789576588242</v>
      </c>
      <c r="G21" s="18">
        <v>2</v>
      </c>
      <c r="H21" s="21">
        <v>340</v>
      </c>
      <c r="I21" s="21">
        <f t="shared" si="0"/>
        <v>680</v>
      </c>
      <c r="J21" s="21"/>
      <c r="K21" s="21"/>
      <c r="L21" s="21"/>
      <c r="M21" s="19"/>
    </row>
    <row r="22" spans="1:13" ht="19.5">
      <c r="A22" s="17">
        <v>19</v>
      </c>
      <c r="B22" s="20" t="s">
        <v>96</v>
      </c>
      <c r="C22" s="42" t="s">
        <v>283</v>
      </c>
      <c r="D22" s="42" t="s">
        <v>48</v>
      </c>
      <c r="E22" s="39" t="s">
        <v>17</v>
      </c>
      <c r="F22" s="22">
        <v>9789576589201</v>
      </c>
      <c r="G22" s="18">
        <v>2</v>
      </c>
      <c r="H22" s="21">
        <v>340</v>
      </c>
      <c r="I22" s="21">
        <f t="shared" si="0"/>
        <v>680</v>
      </c>
      <c r="J22" s="21"/>
      <c r="K22" s="21"/>
      <c r="L22" s="21"/>
      <c r="M22" s="19"/>
    </row>
    <row r="23" spans="1:13" ht="39" customHeight="1">
      <c r="A23" s="17">
        <v>20</v>
      </c>
      <c r="B23" s="20" t="s">
        <v>97</v>
      </c>
      <c r="C23" s="42" t="s">
        <v>283</v>
      </c>
      <c r="D23" s="42" t="s">
        <v>48</v>
      </c>
      <c r="E23" s="39" t="s">
        <v>17</v>
      </c>
      <c r="F23" s="22">
        <v>9789576589782</v>
      </c>
      <c r="G23" s="18">
        <v>2</v>
      </c>
      <c r="H23" s="21">
        <v>340</v>
      </c>
      <c r="I23" s="21">
        <f t="shared" si="0"/>
        <v>680</v>
      </c>
      <c r="J23" s="21"/>
      <c r="K23" s="21"/>
      <c r="L23" s="21"/>
      <c r="M23" s="19"/>
    </row>
    <row r="24" spans="1:13" ht="33">
      <c r="A24" s="17">
        <v>21</v>
      </c>
      <c r="B24" s="20" t="s">
        <v>289</v>
      </c>
      <c r="C24" s="42" t="s">
        <v>288</v>
      </c>
      <c r="D24" s="42" t="s">
        <v>48</v>
      </c>
      <c r="E24" s="39" t="s">
        <v>17</v>
      </c>
      <c r="F24" s="22">
        <v>4710415387561</v>
      </c>
      <c r="G24" s="18">
        <v>1</v>
      </c>
      <c r="H24" s="21">
        <v>14520</v>
      </c>
      <c r="I24" s="21">
        <f t="shared" si="0"/>
        <v>14520</v>
      </c>
      <c r="J24" s="21" t="s">
        <v>18</v>
      </c>
      <c r="K24" s="21"/>
      <c r="L24" s="21"/>
      <c r="M24" s="19"/>
    </row>
    <row r="25" spans="1:13" ht="33">
      <c r="A25" s="17">
        <v>22</v>
      </c>
      <c r="B25" s="20" t="s">
        <v>98</v>
      </c>
      <c r="C25" s="42" t="s">
        <v>288</v>
      </c>
      <c r="D25" s="42" t="s">
        <v>48</v>
      </c>
      <c r="E25" s="39" t="s">
        <v>17</v>
      </c>
      <c r="F25" s="22">
        <v>9789576583759</v>
      </c>
      <c r="G25" s="18">
        <v>1</v>
      </c>
      <c r="H25" s="21">
        <v>300</v>
      </c>
      <c r="I25" s="21">
        <f t="shared" si="0"/>
        <v>300</v>
      </c>
      <c r="J25" s="21"/>
      <c r="K25" s="21"/>
      <c r="L25" s="21"/>
      <c r="M25" s="19"/>
    </row>
    <row r="26" spans="1:13" ht="33">
      <c r="A26" s="17">
        <v>23</v>
      </c>
      <c r="B26" s="20" t="s">
        <v>99</v>
      </c>
      <c r="C26" s="42" t="s">
        <v>288</v>
      </c>
      <c r="D26" s="42" t="s">
        <v>48</v>
      </c>
      <c r="E26" s="39" t="s">
        <v>17</v>
      </c>
      <c r="F26" s="22">
        <v>9789576584459</v>
      </c>
      <c r="G26" s="18">
        <v>1</v>
      </c>
      <c r="H26" s="21">
        <v>300</v>
      </c>
      <c r="I26" s="21">
        <f t="shared" si="0"/>
        <v>300</v>
      </c>
      <c r="J26" s="21"/>
      <c r="K26" s="21"/>
      <c r="L26" s="21"/>
      <c r="M26" s="19"/>
    </row>
    <row r="27" spans="1:13" ht="33">
      <c r="A27" s="17">
        <v>24</v>
      </c>
      <c r="B27" s="20" t="s">
        <v>100</v>
      </c>
      <c r="C27" s="42" t="s">
        <v>101</v>
      </c>
      <c r="D27" s="42" t="s">
        <v>19</v>
      </c>
      <c r="E27" s="39" t="s">
        <v>17</v>
      </c>
      <c r="F27" s="22">
        <v>4717211025864</v>
      </c>
      <c r="G27" s="18">
        <v>2</v>
      </c>
      <c r="H27" s="21">
        <v>1120</v>
      </c>
      <c r="I27" s="21">
        <f t="shared" si="0"/>
        <v>2240</v>
      </c>
      <c r="J27" s="21" t="s">
        <v>18</v>
      </c>
      <c r="K27" s="21"/>
      <c r="L27" s="21"/>
      <c r="M27" s="19"/>
    </row>
    <row r="28" spans="1:13" ht="33">
      <c r="A28" s="17">
        <v>25</v>
      </c>
      <c r="B28" s="20" t="s">
        <v>102</v>
      </c>
      <c r="C28" s="42" t="s">
        <v>101</v>
      </c>
      <c r="D28" s="42" t="s">
        <v>19</v>
      </c>
      <c r="E28" s="39" t="s">
        <v>17</v>
      </c>
      <c r="F28" s="22">
        <v>4717211028179</v>
      </c>
      <c r="G28" s="18">
        <v>2</v>
      </c>
      <c r="H28" s="21">
        <v>1200</v>
      </c>
      <c r="I28" s="21">
        <f t="shared" si="0"/>
        <v>2400</v>
      </c>
      <c r="J28" s="21" t="s">
        <v>18</v>
      </c>
      <c r="K28" s="21"/>
      <c r="L28" s="21"/>
      <c r="M28" s="19"/>
    </row>
    <row r="29" spans="1:13" ht="19.5">
      <c r="A29" s="17">
        <v>26</v>
      </c>
      <c r="B29" s="20" t="s">
        <v>103</v>
      </c>
      <c r="C29" s="42" t="s">
        <v>101</v>
      </c>
      <c r="D29" s="42" t="s">
        <v>19</v>
      </c>
      <c r="E29" s="39" t="s">
        <v>17</v>
      </c>
      <c r="F29" s="22">
        <v>4717211030073</v>
      </c>
      <c r="G29" s="18">
        <v>2</v>
      </c>
      <c r="H29" s="21">
        <v>1200</v>
      </c>
      <c r="I29" s="21">
        <f t="shared" si="0"/>
        <v>2400</v>
      </c>
      <c r="J29" s="21" t="s">
        <v>18</v>
      </c>
      <c r="K29" s="21"/>
      <c r="L29" s="21"/>
      <c r="M29" s="19"/>
    </row>
    <row r="30" spans="1:13" ht="33">
      <c r="A30" s="17">
        <v>27</v>
      </c>
      <c r="B30" s="20" t="s">
        <v>104</v>
      </c>
      <c r="C30" s="42" t="s">
        <v>20</v>
      </c>
      <c r="D30" s="42" t="s">
        <v>21</v>
      </c>
      <c r="E30" s="39" t="s">
        <v>17</v>
      </c>
      <c r="F30" s="23" t="s">
        <v>22</v>
      </c>
      <c r="G30" s="24">
        <v>10</v>
      </c>
      <c r="H30" s="24">
        <v>300</v>
      </c>
      <c r="I30" s="21">
        <f t="shared" si="0"/>
        <v>3000</v>
      </c>
      <c r="J30" s="24"/>
      <c r="K30" s="34"/>
      <c r="L30" s="24"/>
      <c r="M30" s="24"/>
    </row>
    <row r="31" spans="1:13" ht="33">
      <c r="A31" s="17">
        <v>28</v>
      </c>
      <c r="B31" s="20" t="s">
        <v>105</v>
      </c>
      <c r="C31" s="42" t="s">
        <v>20</v>
      </c>
      <c r="D31" s="42" t="s">
        <v>21</v>
      </c>
      <c r="E31" s="39" t="s">
        <v>17</v>
      </c>
      <c r="F31" s="23" t="s">
        <v>23</v>
      </c>
      <c r="G31" s="24">
        <v>2</v>
      </c>
      <c r="H31" s="24">
        <v>300</v>
      </c>
      <c r="I31" s="21">
        <f t="shared" si="0"/>
        <v>600</v>
      </c>
      <c r="J31" s="24"/>
      <c r="K31" s="24"/>
      <c r="L31" s="24"/>
      <c r="M31" s="19"/>
    </row>
    <row r="32" spans="1:13" ht="33">
      <c r="A32" s="17">
        <v>29</v>
      </c>
      <c r="B32" s="20" t="s">
        <v>106</v>
      </c>
      <c r="C32" s="42" t="s">
        <v>20</v>
      </c>
      <c r="D32" s="42" t="s">
        <v>21</v>
      </c>
      <c r="E32" s="39" t="s">
        <v>17</v>
      </c>
      <c r="F32" s="23" t="s">
        <v>24</v>
      </c>
      <c r="G32" s="24">
        <v>3</v>
      </c>
      <c r="H32" s="24">
        <v>300</v>
      </c>
      <c r="I32" s="21">
        <f t="shared" si="0"/>
        <v>900</v>
      </c>
      <c r="J32" s="24"/>
      <c r="K32" s="24"/>
      <c r="L32" s="24"/>
      <c r="M32" s="19"/>
    </row>
    <row r="33" spans="1:13" ht="33">
      <c r="A33" s="17">
        <v>30</v>
      </c>
      <c r="B33" s="20" t="s">
        <v>107</v>
      </c>
      <c r="C33" s="42" t="s">
        <v>277</v>
      </c>
      <c r="D33" s="42" t="s">
        <v>25</v>
      </c>
      <c r="E33" s="39" t="s">
        <v>17</v>
      </c>
      <c r="F33" s="23" t="s">
        <v>26</v>
      </c>
      <c r="G33" s="24">
        <v>2</v>
      </c>
      <c r="H33" s="24">
        <v>250</v>
      </c>
      <c r="I33" s="21">
        <f t="shared" si="0"/>
        <v>500</v>
      </c>
      <c r="J33" s="24" t="s">
        <v>18</v>
      </c>
      <c r="K33" s="24"/>
      <c r="L33" s="24"/>
      <c r="M33" s="19"/>
    </row>
    <row r="34" spans="1:13" ht="33">
      <c r="A34" s="17">
        <v>31</v>
      </c>
      <c r="B34" s="20" t="s">
        <v>108</v>
      </c>
      <c r="C34" s="42" t="s">
        <v>277</v>
      </c>
      <c r="D34" s="42" t="s">
        <v>25</v>
      </c>
      <c r="E34" s="39" t="s">
        <v>17</v>
      </c>
      <c r="F34" s="23" t="s">
        <v>27</v>
      </c>
      <c r="G34" s="24">
        <v>2</v>
      </c>
      <c r="H34" s="24">
        <v>250</v>
      </c>
      <c r="I34" s="21">
        <f t="shared" si="0"/>
        <v>500</v>
      </c>
      <c r="J34" s="24" t="s">
        <v>18</v>
      </c>
      <c r="K34" s="24"/>
      <c r="L34" s="24"/>
      <c r="M34" s="19"/>
    </row>
    <row r="35" spans="1:13" ht="33">
      <c r="A35" s="17">
        <v>32</v>
      </c>
      <c r="B35" s="20" t="s">
        <v>109</v>
      </c>
      <c r="C35" s="42" t="s">
        <v>277</v>
      </c>
      <c r="D35" s="42" t="s">
        <v>25</v>
      </c>
      <c r="E35" s="39" t="s">
        <v>17</v>
      </c>
      <c r="F35" s="23" t="s">
        <v>28</v>
      </c>
      <c r="G35" s="24">
        <v>2</v>
      </c>
      <c r="H35" s="24">
        <v>250</v>
      </c>
      <c r="I35" s="21">
        <f t="shared" si="0"/>
        <v>500</v>
      </c>
      <c r="J35" s="24" t="s">
        <v>18</v>
      </c>
      <c r="K35" s="24"/>
      <c r="L35" s="24"/>
      <c r="M35" s="19"/>
    </row>
    <row r="36" spans="1:13" ht="33">
      <c r="A36" s="17">
        <v>33</v>
      </c>
      <c r="B36" s="20" t="s">
        <v>110</v>
      </c>
      <c r="C36" s="42" t="s">
        <v>277</v>
      </c>
      <c r="D36" s="42" t="s">
        <v>25</v>
      </c>
      <c r="E36" s="39" t="s">
        <v>17</v>
      </c>
      <c r="F36" s="23" t="s">
        <v>29</v>
      </c>
      <c r="G36" s="24">
        <v>2</v>
      </c>
      <c r="H36" s="24">
        <v>250</v>
      </c>
      <c r="I36" s="21">
        <f t="shared" ref="I36:I67" si="1">H36*G36</f>
        <v>500</v>
      </c>
      <c r="J36" s="24" t="s">
        <v>18</v>
      </c>
      <c r="K36" s="24"/>
      <c r="L36" s="24"/>
      <c r="M36" s="19"/>
    </row>
    <row r="37" spans="1:13" ht="33">
      <c r="A37" s="17">
        <v>34</v>
      </c>
      <c r="B37" s="20" t="s">
        <v>111</v>
      </c>
      <c r="C37" s="42" t="s">
        <v>277</v>
      </c>
      <c r="D37" s="42" t="s">
        <v>25</v>
      </c>
      <c r="E37" s="39" t="s">
        <v>17</v>
      </c>
      <c r="F37" s="23" t="s">
        <v>30</v>
      </c>
      <c r="G37" s="24">
        <v>2</v>
      </c>
      <c r="H37" s="24">
        <v>250</v>
      </c>
      <c r="I37" s="21">
        <f t="shared" si="1"/>
        <v>500</v>
      </c>
      <c r="J37" s="24" t="s">
        <v>18</v>
      </c>
      <c r="K37" s="24"/>
      <c r="L37" s="24"/>
      <c r="M37" s="19"/>
    </row>
    <row r="38" spans="1:13" ht="33">
      <c r="A38" s="17">
        <v>35</v>
      </c>
      <c r="B38" s="20" t="s">
        <v>112</v>
      </c>
      <c r="C38" s="42" t="s">
        <v>277</v>
      </c>
      <c r="D38" s="42" t="s">
        <v>25</v>
      </c>
      <c r="E38" s="39" t="s">
        <v>17</v>
      </c>
      <c r="F38" s="23" t="s">
        <v>31</v>
      </c>
      <c r="G38" s="24">
        <v>2</v>
      </c>
      <c r="H38" s="24">
        <v>250</v>
      </c>
      <c r="I38" s="21">
        <f t="shared" si="1"/>
        <v>500</v>
      </c>
      <c r="J38" s="24" t="s">
        <v>18</v>
      </c>
      <c r="K38" s="24"/>
      <c r="L38" s="24"/>
      <c r="M38" s="19"/>
    </row>
    <row r="39" spans="1:13" ht="33">
      <c r="A39" s="17">
        <v>36</v>
      </c>
      <c r="B39" s="20" t="s">
        <v>113</v>
      </c>
      <c r="C39" s="42" t="s">
        <v>114</v>
      </c>
      <c r="D39" s="42" t="s">
        <v>19</v>
      </c>
      <c r="E39" s="39" t="s">
        <v>17</v>
      </c>
      <c r="F39" s="23" t="s">
        <v>32</v>
      </c>
      <c r="G39" s="24">
        <v>2</v>
      </c>
      <c r="H39" s="24">
        <v>900</v>
      </c>
      <c r="I39" s="21">
        <f t="shared" si="1"/>
        <v>1800</v>
      </c>
      <c r="J39" s="24" t="s">
        <v>18</v>
      </c>
      <c r="K39" s="24"/>
      <c r="L39" s="24"/>
      <c r="M39" s="19"/>
    </row>
    <row r="40" spans="1:13" ht="19.5">
      <c r="A40" s="17">
        <v>37</v>
      </c>
      <c r="B40" s="20" t="s">
        <v>115</v>
      </c>
      <c r="C40" s="42" t="s">
        <v>20</v>
      </c>
      <c r="D40" s="42" t="s">
        <v>19</v>
      </c>
      <c r="E40" s="39" t="s">
        <v>17</v>
      </c>
      <c r="F40" s="23" t="s">
        <v>33</v>
      </c>
      <c r="G40" s="24">
        <v>3</v>
      </c>
      <c r="H40" s="24">
        <v>280</v>
      </c>
      <c r="I40" s="21">
        <f t="shared" si="1"/>
        <v>840</v>
      </c>
      <c r="J40" s="24"/>
      <c r="K40" s="24"/>
      <c r="L40" s="24"/>
      <c r="M40" s="19"/>
    </row>
    <row r="41" spans="1:13" ht="33">
      <c r="A41" s="17">
        <v>38</v>
      </c>
      <c r="B41" s="20" t="s">
        <v>116</v>
      </c>
      <c r="C41" s="42" t="s">
        <v>20</v>
      </c>
      <c r="D41" s="42" t="s">
        <v>19</v>
      </c>
      <c r="E41" s="39" t="s">
        <v>17</v>
      </c>
      <c r="F41" s="23" t="s">
        <v>34</v>
      </c>
      <c r="G41" s="24">
        <v>3</v>
      </c>
      <c r="H41" s="24">
        <v>280</v>
      </c>
      <c r="I41" s="21">
        <f t="shared" si="1"/>
        <v>840</v>
      </c>
      <c r="J41" s="24"/>
      <c r="K41" s="24"/>
      <c r="L41" s="24"/>
      <c r="M41" s="19"/>
    </row>
    <row r="42" spans="1:13" ht="33">
      <c r="A42" s="17">
        <v>39</v>
      </c>
      <c r="B42" s="20" t="s">
        <v>117</v>
      </c>
      <c r="C42" s="42" t="s">
        <v>35</v>
      </c>
      <c r="D42" s="42" t="s">
        <v>19</v>
      </c>
      <c r="E42" s="39" t="s">
        <v>17</v>
      </c>
      <c r="F42" s="23" t="s">
        <v>36</v>
      </c>
      <c r="G42" s="24">
        <v>2</v>
      </c>
      <c r="H42" s="24">
        <v>320</v>
      </c>
      <c r="I42" s="21">
        <f t="shared" si="1"/>
        <v>640</v>
      </c>
      <c r="J42" s="24"/>
      <c r="K42" s="24"/>
      <c r="L42" s="24"/>
      <c r="M42" s="19"/>
    </row>
    <row r="43" spans="1:13" ht="39" customHeight="1">
      <c r="A43" s="17">
        <v>40</v>
      </c>
      <c r="B43" s="20" t="s">
        <v>118</v>
      </c>
      <c r="C43" s="42" t="s">
        <v>35</v>
      </c>
      <c r="D43" s="42" t="s">
        <v>19</v>
      </c>
      <c r="E43" s="39" t="s">
        <v>17</v>
      </c>
      <c r="F43" s="23" t="s">
        <v>37</v>
      </c>
      <c r="G43" s="24">
        <v>2</v>
      </c>
      <c r="H43" s="24">
        <v>300</v>
      </c>
      <c r="I43" s="21">
        <f t="shared" si="1"/>
        <v>600</v>
      </c>
      <c r="J43" s="24"/>
      <c r="K43" s="24"/>
      <c r="L43" s="24"/>
      <c r="M43" s="19"/>
    </row>
    <row r="44" spans="1:13" ht="56.25" customHeight="1">
      <c r="A44" s="17">
        <v>41</v>
      </c>
      <c r="B44" s="20" t="s">
        <v>119</v>
      </c>
      <c r="C44" s="42" t="s">
        <v>120</v>
      </c>
      <c r="D44" s="42" t="s">
        <v>19</v>
      </c>
      <c r="E44" s="39" t="s">
        <v>17</v>
      </c>
      <c r="F44" s="23" t="s">
        <v>38</v>
      </c>
      <c r="G44" s="24">
        <v>3</v>
      </c>
      <c r="H44" s="24">
        <v>340</v>
      </c>
      <c r="I44" s="21">
        <f t="shared" si="1"/>
        <v>1020</v>
      </c>
      <c r="J44" s="24"/>
      <c r="K44" s="24"/>
      <c r="L44" s="24"/>
      <c r="M44" s="19"/>
    </row>
    <row r="45" spans="1:13" ht="78" customHeight="1">
      <c r="A45" s="17">
        <v>42</v>
      </c>
      <c r="B45" s="20" t="s">
        <v>121</v>
      </c>
      <c r="C45" s="42" t="s">
        <v>122</v>
      </c>
      <c r="D45" s="42" t="s">
        <v>21</v>
      </c>
      <c r="E45" s="39" t="s">
        <v>17</v>
      </c>
      <c r="F45" s="23" t="s">
        <v>290</v>
      </c>
      <c r="G45" s="24">
        <v>2</v>
      </c>
      <c r="H45" s="24">
        <v>920</v>
      </c>
      <c r="I45" s="21">
        <f t="shared" si="1"/>
        <v>1840</v>
      </c>
      <c r="J45" s="24" t="s">
        <v>18</v>
      </c>
      <c r="K45" s="24"/>
      <c r="L45" s="24"/>
      <c r="M45" s="19"/>
    </row>
    <row r="46" spans="1:13" ht="61.5" customHeight="1">
      <c r="A46" s="17">
        <v>43</v>
      </c>
      <c r="B46" s="20" t="s">
        <v>292</v>
      </c>
      <c r="C46" s="42" t="s">
        <v>122</v>
      </c>
      <c r="D46" s="42" t="s">
        <v>21</v>
      </c>
      <c r="E46" s="39" t="s">
        <v>17</v>
      </c>
      <c r="F46" s="23" t="s">
        <v>291</v>
      </c>
      <c r="G46" s="24">
        <v>2</v>
      </c>
      <c r="H46" s="24">
        <v>4300</v>
      </c>
      <c r="I46" s="21">
        <f t="shared" si="1"/>
        <v>8600</v>
      </c>
      <c r="J46" s="24" t="s">
        <v>18</v>
      </c>
      <c r="K46" s="24"/>
      <c r="L46" s="24"/>
      <c r="M46" s="19"/>
    </row>
    <row r="47" spans="1:13" ht="49.5">
      <c r="A47" s="17">
        <v>44</v>
      </c>
      <c r="B47" s="20" t="s">
        <v>123</v>
      </c>
      <c r="C47" s="42" t="s">
        <v>124</v>
      </c>
      <c r="D47" s="42" t="s">
        <v>19</v>
      </c>
      <c r="E47" s="39" t="s">
        <v>17</v>
      </c>
      <c r="F47" s="23" t="s">
        <v>39</v>
      </c>
      <c r="G47" s="24">
        <v>1</v>
      </c>
      <c r="H47" s="24">
        <v>360</v>
      </c>
      <c r="I47" s="21">
        <f t="shared" si="1"/>
        <v>360</v>
      </c>
      <c r="J47" s="24"/>
      <c r="K47" s="24"/>
      <c r="L47" s="24"/>
      <c r="M47" s="19"/>
    </row>
    <row r="48" spans="1:13" ht="19.5">
      <c r="A48" s="17">
        <v>45</v>
      </c>
      <c r="B48" s="20" t="s">
        <v>125</v>
      </c>
      <c r="C48" s="42" t="s">
        <v>126</v>
      </c>
      <c r="D48" s="42" t="s">
        <v>127</v>
      </c>
      <c r="E48" s="39" t="s">
        <v>17</v>
      </c>
      <c r="F48" s="23" t="s">
        <v>40</v>
      </c>
      <c r="G48" s="24">
        <v>2</v>
      </c>
      <c r="H48" s="24">
        <v>280</v>
      </c>
      <c r="I48" s="21">
        <f t="shared" si="1"/>
        <v>560</v>
      </c>
      <c r="J48" s="21"/>
      <c r="K48" s="21"/>
      <c r="L48" s="21"/>
      <c r="M48" s="19"/>
    </row>
    <row r="49" spans="1:13" ht="19.5">
      <c r="A49" s="17">
        <v>46</v>
      </c>
      <c r="B49" s="20" t="s">
        <v>128</v>
      </c>
      <c r="C49" s="42" t="s">
        <v>129</v>
      </c>
      <c r="D49" s="42" t="s">
        <v>127</v>
      </c>
      <c r="E49" s="39" t="s">
        <v>17</v>
      </c>
      <c r="F49" s="23" t="s">
        <v>41</v>
      </c>
      <c r="G49" s="24">
        <v>2</v>
      </c>
      <c r="H49" s="24">
        <v>280</v>
      </c>
      <c r="I49" s="21">
        <f t="shared" si="1"/>
        <v>560</v>
      </c>
      <c r="J49" s="24"/>
      <c r="K49" s="24"/>
      <c r="L49" s="24"/>
      <c r="M49" s="19"/>
    </row>
    <row r="50" spans="1:13" ht="19.5">
      <c r="A50" s="17">
        <v>47</v>
      </c>
      <c r="B50" s="20" t="s">
        <v>130</v>
      </c>
      <c r="C50" s="42" t="s">
        <v>129</v>
      </c>
      <c r="D50" s="42" t="s">
        <v>127</v>
      </c>
      <c r="E50" s="39" t="s">
        <v>17</v>
      </c>
      <c r="F50" s="23" t="s">
        <v>42</v>
      </c>
      <c r="G50" s="24">
        <v>2</v>
      </c>
      <c r="H50" s="24">
        <v>280</v>
      </c>
      <c r="I50" s="21">
        <f t="shared" si="1"/>
        <v>560</v>
      </c>
      <c r="J50" s="24"/>
      <c r="K50" s="24"/>
      <c r="L50" s="24"/>
      <c r="M50" s="19"/>
    </row>
    <row r="51" spans="1:13" ht="19.5">
      <c r="A51" s="17">
        <v>48</v>
      </c>
      <c r="B51" s="20" t="s">
        <v>131</v>
      </c>
      <c r="C51" s="42" t="s">
        <v>132</v>
      </c>
      <c r="D51" s="42" t="s">
        <v>133</v>
      </c>
      <c r="E51" s="39" t="s">
        <v>17</v>
      </c>
      <c r="F51" s="23" t="s">
        <v>43</v>
      </c>
      <c r="G51" s="24">
        <v>1</v>
      </c>
      <c r="H51" s="24">
        <v>250</v>
      </c>
      <c r="I51" s="21">
        <f t="shared" si="1"/>
        <v>250</v>
      </c>
      <c r="J51" s="24"/>
      <c r="K51" s="24"/>
      <c r="L51" s="24"/>
      <c r="M51" s="19"/>
    </row>
    <row r="52" spans="1:13" ht="106.5" customHeight="1">
      <c r="A52" s="17">
        <v>49</v>
      </c>
      <c r="B52" s="20" t="s">
        <v>134</v>
      </c>
      <c r="C52" s="42" t="s">
        <v>135</v>
      </c>
      <c r="D52" s="42" t="s">
        <v>49</v>
      </c>
      <c r="E52" s="39" t="s">
        <v>17</v>
      </c>
      <c r="F52" s="23" t="s">
        <v>44</v>
      </c>
      <c r="G52" s="24">
        <v>1</v>
      </c>
      <c r="H52" s="24">
        <v>1400</v>
      </c>
      <c r="I52" s="21">
        <f t="shared" si="1"/>
        <v>1400</v>
      </c>
      <c r="J52" s="24" t="s">
        <v>18</v>
      </c>
      <c r="K52" s="24"/>
      <c r="L52" s="24"/>
      <c r="M52" s="19"/>
    </row>
    <row r="53" spans="1:13" ht="96.75" customHeight="1">
      <c r="A53" s="17">
        <v>50</v>
      </c>
      <c r="B53" s="20" t="s">
        <v>136</v>
      </c>
      <c r="C53" s="42" t="s">
        <v>137</v>
      </c>
      <c r="D53" s="42" t="s">
        <v>49</v>
      </c>
      <c r="E53" s="39" t="s">
        <v>17</v>
      </c>
      <c r="F53" s="23" t="s">
        <v>269</v>
      </c>
      <c r="G53" s="24">
        <v>1</v>
      </c>
      <c r="H53" s="24">
        <v>1520</v>
      </c>
      <c r="I53" s="21">
        <f t="shared" si="1"/>
        <v>1520</v>
      </c>
      <c r="J53" s="24" t="s">
        <v>18</v>
      </c>
      <c r="K53" s="24"/>
      <c r="L53" s="21"/>
      <c r="M53" s="19"/>
    </row>
    <row r="54" spans="1:13" ht="156.75" customHeight="1">
      <c r="A54" s="17">
        <v>51</v>
      </c>
      <c r="B54" s="20" t="s">
        <v>138</v>
      </c>
      <c r="C54" s="42" t="s">
        <v>139</v>
      </c>
      <c r="D54" s="42" t="s">
        <v>49</v>
      </c>
      <c r="E54" s="39" t="s">
        <v>17</v>
      </c>
      <c r="F54" s="23" t="s">
        <v>270</v>
      </c>
      <c r="G54" s="24">
        <v>1</v>
      </c>
      <c r="H54" s="24">
        <v>1700</v>
      </c>
      <c r="I54" s="21">
        <f t="shared" si="1"/>
        <v>1700</v>
      </c>
      <c r="J54" s="24" t="s">
        <v>18</v>
      </c>
      <c r="K54" s="24"/>
      <c r="L54" s="21"/>
      <c r="M54" s="19"/>
    </row>
    <row r="55" spans="1:13" ht="146.25" customHeight="1">
      <c r="A55" s="17">
        <v>52</v>
      </c>
      <c r="B55" s="20" t="s">
        <v>140</v>
      </c>
      <c r="C55" s="42" t="s">
        <v>141</v>
      </c>
      <c r="D55" s="42" t="s">
        <v>49</v>
      </c>
      <c r="E55" s="39" t="s">
        <v>17</v>
      </c>
      <c r="F55" s="23" t="s">
        <v>271</v>
      </c>
      <c r="G55" s="24">
        <v>1</v>
      </c>
      <c r="H55" s="24">
        <v>1200</v>
      </c>
      <c r="I55" s="21">
        <f t="shared" si="1"/>
        <v>1200</v>
      </c>
      <c r="J55" s="24" t="s">
        <v>18</v>
      </c>
      <c r="K55" s="24"/>
      <c r="L55" s="21"/>
      <c r="M55" s="19"/>
    </row>
    <row r="56" spans="1:13" ht="188.25" customHeight="1">
      <c r="A56" s="17">
        <v>53</v>
      </c>
      <c r="B56" s="20" t="s">
        <v>142</v>
      </c>
      <c r="C56" s="42" t="s">
        <v>143</v>
      </c>
      <c r="D56" s="42" t="s">
        <v>49</v>
      </c>
      <c r="E56" s="39" t="s">
        <v>17</v>
      </c>
      <c r="F56" s="23" t="s">
        <v>273</v>
      </c>
      <c r="G56" s="24">
        <v>1</v>
      </c>
      <c r="H56" s="24">
        <v>1400</v>
      </c>
      <c r="I56" s="21">
        <f t="shared" si="1"/>
        <v>1400</v>
      </c>
      <c r="J56" s="24" t="s">
        <v>18</v>
      </c>
      <c r="K56" s="24"/>
      <c r="L56" s="21"/>
      <c r="M56" s="19"/>
    </row>
    <row r="57" spans="1:13" ht="107.25" customHeight="1">
      <c r="A57" s="17">
        <v>54</v>
      </c>
      <c r="B57" s="20" t="s">
        <v>144</v>
      </c>
      <c r="C57" s="42" t="s">
        <v>145</v>
      </c>
      <c r="D57" s="42" t="s">
        <v>49</v>
      </c>
      <c r="E57" s="39" t="s">
        <v>17</v>
      </c>
      <c r="F57" s="23" t="s">
        <v>272</v>
      </c>
      <c r="G57" s="24">
        <v>1</v>
      </c>
      <c r="H57" s="24">
        <v>1360</v>
      </c>
      <c r="I57" s="21">
        <f t="shared" si="1"/>
        <v>1360</v>
      </c>
      <c r="J57" s="24" t="s">
        <v>18</v>
      </c>
      <c r="K57" s="24"/>
      <c r="L57" s="21"/>
      <c r="M57" s="19"/>
    </row>
    <row r="58" spans="1:13" ht="99" customHeight="1">
      <c r="A58" s="17">
        <v>55</v>
      </c>
      <c r="B58" s="20" t="s">
        <v>146</v>
      </c>
      <c r="C58" s="42" t="s">
        <v>147</v>
      </c>
      <c r="D58" s="42" t="s">
        <v>49</v>
      </c>
      <c r="E58" s="39" t="s">
        <v>17</v>
      </c>
      <c r="F58" s="23" t="s">
        <v>45</v>
      </c>
      <c r="G58" s="24">
        <v>1</v>
      </c>
      <c r="H58" s="24">
        <v>1420</v>
      </c>
      <c r="I58" s="21">
        <f t="shared" si="1"/>
        <v>1420</v>
      </c>
      <c r="J58" s="24" t="s">
        <v>18</v>
      </c>
      <c r="K58" s="24"/>
      <c r="L58" s="21"/>
      <c r="M58" s="19"/>
    </row>
    <row r="59" spans="1:13" ht="49.5">
      <c r="A59" s="17">
        <v>56</v>
      </c>
      <c r="B59" s="20" t="s">
        <v>148</v>
      </c>
      <c r="C59" s="42" t="s">
        <v>149</v>
      </c>
      <c r="D59" s="42" t="s">
        <v>150</v>
      </c>
      <c r="E59" s="39" t="s">
        <v>17</v>
      </c>
      <c r="F59" s="23" t="s">
        <v>46</v>
      </c>
      <c r="G59" s="24">
        <v>1</v>
      </c>
      <c r="H59" s="24">
        <v>399</v>
      </c>
      <c r="I59" s="21">
        <f t="shared" si="1"/>
        <v>399</v>
      </c>
      <c r="J59" s="24"/>
      <c r="K59" s="24"/>
      <c r="L59" s="24"/>
      <c r="M59" s="19"/>
    </row>
    <row r="60" spans="1:13" ht="33">
      <c r="A60" s="17">
        <v>57</v>
      </c>
      <c r="B60" s="20" t="s">
        <v>151</v>
      </c>
      <c r="C60" s="42" t="s">
        <v>152</v>
      </c>
      <c r="D60" s="42" t="s">
        <v>89</v>
      </c>
      <c r="E60" s="39" t="s">
        <v>17</v>
      </c>
      <c r="F60" s="23" t="s">
        <v>47</v>
      </c>
      <c r="G60" s="24">
        <v>1</v>
      </c>
      <c r="H60" s="24">
        <v>1800</v>
      </c>
      <c r="I60" s="21">
        <f t="shared" si="1"/>
        <v>1800</v>
      </c>
      <c r="J60" s="24" t="s">
        <v>18</v>
      </c>
      <c r="K60" s="24"/>
      <c r="L60" s="24"/>
      <c r="M60" s="19"/>
    </row>
    <row r="61" spans="1:13" ht="33">
      <c r="A61" s="17">
        <v>58</v>
      </c>
      <c r="B61" s="20" t="s">
        <v>153</v>
      </c>
      <c r="C61" s="42" t="s">
        <v>154</v>
      </c>
      <c r="D61" s="42" t="s">
        <v>48</v>
      </c>
      <c r="E61" s="39" t="s">
        <v>17</v>
      </c>
      <c r="F61" s="22">
        <v>4710415386885</v>
      </c>
      <c r="G61" s="18">
        <v>2</v>
      </c>
      <c r="H61" s="21">
        <v>3210</v>
      </c>
      <c r="I61" s="21">
        <f t="shared" si="1"/>
        <v>6420</v>
      </c>
      <c r="J61" s="21" t="s">
        <v>18</v>
      </c>
      <c r="K61" s="21"/>
      <c r="L61" s="21"/>
      <c r="M61" s="19"/>
    </row>
    <row r="62" spans="1:13" ht="19.5">
      <c r="A62" s="17">
        <v>59</v>
      </c>
      <c r="B62" s="20" t="s">
        <v>155</v>
      </c>
      <c r="C62" s="42" t="s">
        <v>156</v>
      </c>
      <c r="D62" s="42" t="s">
        <v>49</v>
      </c>
      <c r="E62" s="39" t="s">
        <v>17</v>
      </c>
      <c r="F62" s="23" t="s">
        <v>285</v>
      </c>
      <c r="G62" s="24">
        <v>1</v>
      </c>
      <c r="H62" s="24">
        <v>2300</v>
      </c>
      <c r="I62" s="21">
        <f t="shared" si="1"/>
        <v>2300</v>
      </c>
      <c r="J62" s="24" t="s">
        <v>18</v>
      </c>
      <c r="K62" s="24"/>
      <c r="L62" s="24"/>
      <c r="M62" s="19"/>
    </row>
    <row r="63" spans="1:13" ht="19.5">
      <c r="A63" s="17">
        <v>60</v>
      </c>
      <c r="B63" s="20" t="s">
        <v>157</v>
      </c>
      <c r="C63" s="42" t="s">
        <v>156</v>
      </c>
      <c r="D63" s="42" t="s">
        <v>49</v>
      </c>
      <c r="E63" s="39" t="s">
        <v>17</v>
      </c>
      <c r="F63" s="23" t="s">
        <v>284</v>
      </c>
      <c r="G63" s="24">
        <v>1</v>
      </c>
      <c r="H63" s="24">
        <v>2300</v>
      </c>
      <c r="I63" s="21">
        <f t="shared" si="1"/>
        <v>2300</v>
      </c>
      <c r="J63" s="24" t="s">
        <v>18</v>
      </c>
      <c r="K63" s="24"/>
      <c r="L63" s="24"/>
      <c r="M63" s="19"/>
    </row>
    <row r="64" spans="1:13" ht="19.5">
      <c r="A64" s="17">
        <v>61</v>
      </c>
      <c r="B64" s="20" t="s">
        <v>158</v>
      </c>
      <c r="C64" s="42" t="s">
        <v>156</v>
      </c>
      <c r="D64" s="42" t="s">
        <v>49</v>
      </c>
      <c r="E64" s="39" t="s">
        <v>17</v>
      </c>
      <c r="F64" s="23" t="s">
        <v>286</v>
      </c>
      <c r="G64" s="24">
        <v>1</v>
      </c>
      <c r="H64" s="24">
        <v>2300</v>
      </c>
      <c r="I64" s="21">
        <f t="shared" si="1"/>
        <v>2300</v>
      </c>
      <c r="J64" s="24" t="s">
        <v>18</v>
      </c>
      <c r="K64" s="24"/>
      <c r="L64" s="24"/>
      <c r="M64" s="19"/>
    </row>
    <row r="65" spans="1:13" ht="49.5">
      <c r="A65" s="17">
        <v>62</v>
      </c>
      <c r="B65" s="20" t="s">
        <v>159</v>
      </c>
      <c r="C65" s="42" t="s">
        <v>160</v>
      </c>
      <c r="D65" s="42" t="s">
        <v>50</v>
      </c>
      <c r="E65" s="39" t="s">
        <v>17</v>
      </c>
      <c r="F65" s="22">
        <v>8667106514095</v>
      </c>
      <c r="G65" s="18">
        <v>1</v>
      </c>
      <c r="H65" s="21">
        <v>1750</v>
      </c>
      <c r="I65" s="21">
        <f t="shared" si="1"/>
        <v>1750</v>
      </c>
      <c r="J65" s="21" t="s">
        <v>18</v>
      </c>
      <c r="K65" s="21"/>
      <c r="L65" s="21"/>
      <c r="M65" s="19"/>
    </row>
    <row r="66" spans="1:13" ht="49.5">
      <c r="A66" s="17">
        <v>63</v>
      </c>
      <c r="B66" s="20" t="s">
        <v>161</v>
      </c>
      <c r="C66" s="42" t="s">
        <v>160</v>
      </c>
      <c r="D66" s="42" t="s">
        <v>50</v>
      </c>
      <c r="E66" s="39" t="s">
        <v>17</v>
      </c>
      <c r="F66" s="23" t="s">
        <v>51</v>
      </c>
      <c r="G66" s="18">
        <v>1</v>
      </c>
      <c r="H66" s="24">
        <v>1400</v>
      </c>
      <c r="I66" s="21">
        <f t="shared" si="1"/>
        <v>1400</v>
      </c>
      <c r="J66" s="21" t="s">
        <v>18</v>
      </c>
      <c r="K66" s="21"/>
      <c r="L66" s="21"/>
      <c r="M66" s="19"/>
    </row>
    <row r="67" spans="1:13" ht="72" customHeight="1">
      <c r="A67" s="17">
        <v>64</v>
      </c>
      <c r="B67" s="20" t="s">
        <v>162</v>
      </c>
      <c r="C67" s="42" t="s">
        <v>163</v>
      </c>
      <c r="D67" s="42" t="s">
        <v>164</v>
      </c>
      <c r="E67" s="39" t="s">
        <v>17</v>
      </c>
      <c r="F67" s="23" t="s">
        <v>52</v>
      </c>
      <c r="G67" s="18">
        <v>1</v>
      </c>
      <c r="H67" s="21">
        <v>960</v>
      </c>
      <c r="I67" s="21">
        <f t="shared" si="1"/>
        <v>960</v>
      </c>
      <c r="J67" s="21" t="s">
        <v>18</v>
      </c>
      <c r="K67" s="21"/>
      <c r="L67" s="21"/>
      <c r="M67" s="19"/>
    </row>
    <row r="68" spans="1:13" ht="60.75" customHeight="1">
      <c r="A68" s="17">
        <v>65</v>
      </c>
      <c r="B68" s="20" t="s">
        <v>165</v>
      </c>
      <c r="C68" s="42" t="s">
        <v>166</v>
      </c>
      <c r="D68" s="42" t="s">
        <v>53</v>
      </c>
      <c r="E68" s="39" t="s">
        <v>17</v>
      </c>
      <c r="F68" s="25">
        <v>8667106511841</v>
      </c>
      <c r="G68" s="18">
        <v>1</v>
      </c>
      <c r="H68" s="21">
        <v>990</v>
      </c>
      <c r="I68" s="21">
        <f t="shared" ref="I68:I99" si="2">H68*G68</f>
        <v>990</v>
      </c>
      <c r="J68" s="21" t="s">
        <v>18</v>
      </c>
      <c r="K68" s="21"/>
      <c r="L68" s="21"/>
      <c r="M68" s="19"/>
    </row>
    <row r="69" spans="1:13" ht="33">
      <c r="A69" s="17">
        <v>66</v>
      </c>
      <c r="B69" s="20" t="s">
        <v>167</v>
      </c>
      <c r="C69" s="42" t="s">
        <v>168</v>
      </c>
      <c r="D69" s="42" t="s">
        <v>53</v>
      </c>
      <c r="E69" s="39" t="s">
        <v>17</v>
      </c>
      <c r="F69" s="25">
        <v>9789860784275</v>
      </c>
      <c r="G69" s="18">
        <v>1</v>
      </c>
      <c r="H69" s="21">
        <v>1140</v>
      </c>
      <c r="I69" s="21">
        <f t="shared" si="2"/>
        <v>1140</v>
      </c>
      <c r="J69" s="21" t="s">
        <v>18</v>
      </c>
      <c r="K69" s="21"/>
      <c r="L69" s="21"/>
      <c r="M69" s="19"/>
    </row>
    <row r="70" spans="1:13" ht="78.75" customHeight="1">
      <c r="A70" s="17">
        <v>67</v>
      </c>
      <c r="B70" s="20" t="s">
        <v>169</v>
      </c>
      <c r="C70" s="42" t="s">
        <v>170</v>
      </c>
      <c r="D70" s="42" t="s">
        <v>53</v>
      </c>
      <c r="E70" s="39" t="s">
        <v>17</v>
      </c>
      <c r="F70" s="22">
        <v>8667106510974</v>
      </c>
      <c r="G70" s="18">
        <v>1</v>
      </c>
      <c r="H70" s="21">
        <v>720</v>
      </c>
      <c r="I70" s="21">
        <f t="shared" si="2"/>
        <v>720</v>
      </c>
      <c r="J70" s="21" t="s">
        <v>18</v>
      </c>
      <c r="K70" s="21"/>
      <c r="L70" s="21"/>
      <c r="M70" s="19"/>
    </row>
    <row r="71" spans="1:13" ht="19.5">
      <c r="A71" s="17">
        <v>68</v>
      </c>
      <c r="B71" s="20" t="s">
        <v>171</v>
      </c>
      <c r="C71" s="42" t="s">
        <v>275</v>
      </c>
      <c r="D71" s="42" t="s">
        <v>53</v>
      </c>
      <c r="E71" s="39" t="s">
        <v>17</v>
      </c>
      <c r="F71" s="35" t="s">
        <v>54</v>
      </c>
      <c r="G71" s="18">
        <v>1</v>
      </c>
      <c r="H71" s="21">
        <v>330</v>
      </c>
      <c r="I71" s="21">
        <f t="shared" si="2"/>
        <v>330</v>
      </c>
      <c r="J71" s="21"/>
      <c r="K71" s="21"/>
      <c r="L71" s="21"/>
      <c r="M71" s="19"/>
    </row>
    <row r="72" spans="1:13" ht="33">
      <c r="A72" s="17">
        <v>69</v>
      </c>
      <c r="B72" s="20" t="s">
        <v>172</v>
      </c>
      <c r="C72" s="42" t="s">
        <v>55</v>
      </c>
      <c r="D72" s="42" t="s">
        <v>19</v>
      </c>
      <c r="E72" s="39" t="s">
        <v>17</v>
      </c>
      <c r="F72" s="23" t="s">
        <v>56</v>
      </c>
      <c r="G72" s="24">
        <v>1</v>
      </c>
      <c r="H72" s="24">
        <v>320</v>
      </c>
      <c r="I72" s="21">
        <f t="shared" si="2"/>
        <v>320</v>
      </c>
      <c r="J72" s="24"/>
      <c r="K72" s="24"/>
      <c r="L72" s="21"/>
      <c r="M72" s="19"/>
    </row>
    <row r="73" spans="1:13" ht="33">
      <c r="A73" s="17">
        <v>70</v>
      </c>
      <c r="B73" s="20" t="s">
        <v>173</v>
      </c>
      <c r="C73" s="42" t="s">
        <v>55</v>
      </c>
      <c r="D73" s="42" t="s">
        <v>19</v>
      </c>
      <c r="E73" s="39" t="s">
        <v>17</v>
      </c>
      <c r="F73" s="23" t="s">
        <v>57</v>
      </c>
      <c r="G73" s="24">
        <v>1</v>
      </c>
      <c r="H73" s="24">
        <v>330</v>
      </c>
      <c r="I73" s="21">
        <f t="shared" si="2"/>
        <v>330</v>
      </c>
      <c r="J73" s="24"/>
      <c r="K73" s="24"/>
      <c r="L73" s="21"/>
      <c r="M73" s="19"/>
    </row>
    <row r="74" spans="1:13" ht="33">
      <c r="A74" s="17">
        <v>71</v>
      </c>
      <c r="B74" s="20" t="s">
        <v>174</v>
      </c>
      <c r="C74" s="42" t="s">
        <v>55</v>
      </c>
      <c r="D74" s="42" t="s">
        <v>19</v>
      </c>
      <c r="E74" s="39" t="s">
        <v>17</v>
      </c>
      <c r="F74" s="23" t="s">
        <v>58</v>
      </c>
      <c r="G74" s="24">
        <v>1</v>
      </c>
      <c r="H74" s="24">
        <v>330</v>
      </c>
      <c r="I74" s="21">
        <f t="shared" si="2"/>
        <v>330</v>
      </c>
      <c r="J74" s="24"/>
      <c r="K74" s="24"/>
      <c r="L74" s="21"/>
      <c r="M74" s="19"/>
    </row>
    <row r="75" spans="1:13" ht="33">
      <c r="A75" s="17">
        <v>72</v>
      </c>
      <c r="B75" s="20" t="s">
        <v>175</v>
      </c>
      <c r="C75" s="42" t="s">
        <v>59</v>
      </c>
      <c r="D75" s="42" t="s">
        <v>19</v>
      </c>
      <c r="E75" s="39" t="s">
        <v>17</v>
      </c>
      <c r="F75" s="23" t="s">
        <v>60</v>
      </c>
      <c r="G75" s="24">
        <v>1</v>
      </c>
      <c r="H75" s="24">
        <v>250</v>
      </c>
      <c r="I75" s="21">
        <f t="shared" si="2"/>
        <v>250</v>
      </c>
      <c r="J75" s="24"/>
      <c r="K75" s="24"/>
      <c r="L75" s="21"/>
      <c r="M75" s="19"/>
    </row>
    <row r="76" spans="1:13" ht="33">
      <c r="A76" s="17">
        <v>73</v>
      </c>
      <c r="B76" s="20" t="s">
        <v>176</v>
      </c>
      <c r="C76" s="42" t="s">
        <v>59</v>
      </c>
      <c r="D76" s="42" t="s">
        <v>19</v>
      </c>
      <c r="E76" s="39" t="s">
        <v>17</v>
      </c>
      <c r="F76" s="23" t="s">
        <v>61</v>
      </c>
      <c r="G76" s="24">
        <v>1</v>
      </c>
      <c r="H76" s="24">
        <v>250</v>
      </c>
      <c r="I76" s="21">
        <f t="shared" si="2"/>
        <v>250</v>
      </c>
      <c r="J76" s="24"/>
      <c r="K76" s="24"/>
      <c r="L76" s="21"/>
      <c r="M76" s="19"/>
    </row>
    <row r="77" spans="1:13" ht="33">
      <c r="A77" s="17">
        <v>74</v>
      </c>
      <c r="B77" s="20" t="s">
        <v>177</v>
      </c>
      <c r="C77" s="42" t="s">
        <v>59</v>
      </c>
      <c r="D77" s="42" t="s">
        <v>19</v>
      </c>
      <c r="E77" s="39" t="s">
        <v>17</v>
      </c>
      <c r="F77" s="22">
        <v>9786263051195</v>
      </c>
      <c r="G77" s="18">
        <v>1</v>
      </c>
      <c r="H77" s="21">
        <v>250</v>
      </c>
      <c r="I77" s="21">
        <f t="shared" si="2"/>
        <v>250</v>
      </c>
      <c r="J77" s="21"/>
      <c r="K77" s="21"/>
      <c r="L77" s="21"/>
      <c r="M77" s="19"/>
    </row>
    <row r="78" spans="1:13" ht="19.5">
      <c r="A78" s="17">
        <v>75</v>
      </c>
      <c r="B78" s="20" t="s">
        <v>178</v>
      </c>
      <c r="C78" s="42" t="s">
        <v>179</v>
      </c>
      <c r="D78" s="42" t="s">
        <v>19</v>
      </c>
      <c r="E78" s="39" t="s">
        <v>17</v>
      </c>
      <c r="F78" s="23" t="s">
        <v>62</v>
      </c>
      <c r="G78" s="24">
        <v>1</v>
      </c>
      <c r="H78" s="24">
        <v>380</v>
      </c>
      <c r="I78" s="21">
        <f t="shared" si="2"/>
        <v>380</v>
      </c>
      <c r="J78" s="24"/>
      <c r="K78" s="24"/>
      <c r="L78" s="24"/>
      <c r="M78" s="19"/>
    </row>
    <row r="79" spans="1:13" ht="19.5">
      <c r="A79" s="17">
        <v>76</v>
      </c>
      <c r="B79" s="20" t="s">
        <v>180</v>
      </c>
      <c r="C79" s="42" t="s">
        <v>181</v>
      </c>
      <c r="D79" s="42" t="s">
        <v>19</v>
      </c>
      <c r="E79" s="39" t="s">
        <v>17</v>
      </c>
      <c r="F79" s="23" t="s">
        <v>63</v>
      </c>
      <c r="G79" s="24">
        <v>1</v>
      </c>
      <c r="H79" s="24">
        <v>320</v>
      </c>
      <c r="I79" s="21">
        <f t="shared" si="2"/>
        <v>320</v>
      </c>
      <c r="J79" s="24"/>
      <c r="K79" s="24"/>
      <c r="L79" s="24"/>
      <c r="M79" s="19"/>
    </row>
    <row r="80" spans="1:13" ht="36" customHeight="1">
      <c r="A80" s="17">
        <v>77</v>
      </c>
      <c r="B80" s="20" t="s">
        <v>182</v>
      </c>
      <c r="C80" s="42" t="s">
        <v>181</v>
      </c>
      <c r="D80" s="42" t="s">
        <v>19</v>
      </c>
      <c r="E80" s="39" t="s">
        <v>17</v>
      </c>
      <c r="F80" s="23" t="s">
        <v>64</v>
      </c>
      <c r="G80" s="24">
        <v>1</v>
      </c>
      <c r="H80" s="24">
        <v>320</v>
      </c>
      <c r="I80" s="21">
        <f t="shared" si="2"/>
        <v>320</v>
      </c>
      <c r="J80" s="24"/>
      <c r="K80" s="24"/>
      <c r="L80" s="24"/>
      <c r="M80" s="19"/>
    </row>
    <row r="81" spans="1:13" ht="19.5">
      <c r="A81" s="17">
        <v>78</v>
      </c>
      <c r="B81" s="20" t="s">
        <v>183</v>
      </c>
      <c r="C81" s="42" t="s">
        <v>184</v>
      </c>
      <c r="D81" s="42" t="s">
        <v>65</v>
      </c>
      <c r="E81" s="39" t="s">
        <v>17</v>
      </c>
      <c r="F81" s="23" t="s">
        <v>66</v>
      </c>
      <c r="G81" s="24">
        <v>2</v>
      </c>
      <c r="H81" s="24">
        <v>380</v>
      </c>
      <c r="I81" s="21">
        <f t="shared" si="2"/>
        <v>760</v>
      </c>
      <c r="J81" s="24"/>
      <c r="K81" s="24"/>
      <c r="L81" s="24"/>
      <c r="M81" s="19"/>
    </row>
    <row r="82" spans="1:13" ht="19.5">
      <c r="A82" s="17">
        <v>79</v>
      </c>
      <c r="B82" s="20" t="s">
        <v>185</v>
      </c>
      <c r="C82" s="42" t="s">
        <v>67</v>
      </c>
      <c r="D82" s="42" t="s">
        <v>68</v>
      </c>
      <c r="E82" s="39" t="s">
        <v>17</v>
      </c>
      <c r="F82" s="26" t="s">
        <v>69</v>
      </c>
      <c r="G82" s="21">
        <v>1</v>
      </c>
      <c r="H82" s="21">
        <v>260</v>
      </c>
      <c r="I82" s="21">
        <f t="shared" si="2"/>
        <v>260</v>
      </c>
      <c r="J82" s="21"/>
      <c r="K82" s="21"/>
      <c r="L82" s="21"/>
      <c r="M82" s="19"/>
    </row>
    <row r="83" spans="1:13" ht="19.5">
      <c r="A83" s="17">
        <v>80</v>
      </c>
      <c r="B83" s="20" t="s">
        <v>186</v>
      </c>
      <c r="C83" s="42" t="s">
        <v>70</v>
      </c>
      <c r="D83" s="42" t="s">
        <v>68</v>
      </c>
      <c r="E83" s="39" t="s">
        <v>17</v>
      </c>
      <c r="F83" s="26" t="s">
        <v>71</v>
      </c>
      <c r="G83" s="21">
        <v>1</v>
      </c>
      <c r="H83" s="21">
        <v>280</v>
      </c>
      <c r="I83" s="21">
        <f t="shared" si="2"/>
        <v>280</v>
      </c>
      <c r="J83" s="21"/>
      <c r="K83" s="21"/>
      <c r="L83" s="21"/>
      <c r="M83" s="19"/>
    </row>
    <row r="84" spans="1:13" ht="33">
      <c r="A84" s="17">
        <v>81</v>
      </c>
      <c r="B84" s="20" t="s">
        <v>187</v>
      </c>
      <c r="C84" s="42" t="s">
        <v>188</v>
      </c>
      <c r="D84" s="42" t="s">
        <v>68</v>
      </c>
      <c r="E84" s="39" t="s">
        <v>17</v>
      </c>
      <c r="F84" s="26" t="s">
        <v>72</v>
      </c>
      <c r="G84" s="21">
        <v>1</v>
      </c>
      <c r="H84" s="21">
        <v>250</v>
      </c>
      <c r="I84" s="21">
        <f t="shared" si="2"/>
        <v>250</v>
      </c>
      <c r="J84" s="21"/>
      <c r="K84" s="21"/>
      <c r="L84" s="21"/>
      <c r="M84" s="19"/>
    </row>
    <row r="85" spans="1:13" ht="19.5">
      <c r="A85" s="17">
        <v>82</v>
      </c>
      <c r="B85" s="20" t="s">
        <v>189</v>
      </c>
      <c r="C85" s="42" t="s">
        <v>73</v>
      </c>
      <c r="D85" s="42" t="s">
        <v>74</v>
      </c>
      <c r="E85" s="39" t="s">
        <v>17</v>
      </c>
      <c r="F85" s="22">
        <v>9789864504961</v>
      </c>
      <c r="G85" s="18">
        <v>1</v>
      </c>
      <c r="H85" s="21">
        <v>300</v>
      </c>
      <c r="I85" s="21">
        <f t="shared" si="2"/>
        <v>300</v>
      </c>
      <c r="J85" s="21"/>
      <c r="K85" s="21"/>
      <c r="L85" s="21"/>
      <c r="M85" s="19"/>
    </row>
    <row r="86" spans="1:13" ht="19.5">
      <c r="A86" s="17">
        <v>83</v>
      </c>
      <c r="B86" s="20" t="s">
        <v>190</v>
      </c>
      <c r="C86" s="42" t="s">
        <v>191</v>
      </c>
      <c r="D86" s="42" t="s">
        <v>74</v>
      </c>
      <c r="E86" s="39" t="s">
        <v>17</v>
      </c>
      <c r="F86" s="22">
        <v>9789864504343</v>
      </c>
      <c r="G86" s="18">
        <v>1</v>
      </c>
      <c r="H86" s="21">
        <v>280</v>
      </c>
      <c r="I86" s="21">
        <f t="shared" si="2"/>
        <v>280</v>
      </c>
      <c r="J86" s="21"/>
      <c r="K86" s="21"/>
      <c r="L86" s="21"/>
      <c r="M86" s="19"/>
    </row>
    <row r="87" spans="1:13" ht="19.5">
      <c r="A87" s="17">
        <v>84</v>
      </c>
      <c r="B87" s="20" t="s">
        <v>192</v>
      </c>
      <c r="C87" s="42" t="s">
        <v>193</v>
      </c>
      <c r="D87" s="42" t="s">
        <v>74</v>
      </c>
      <c r="E87" s="39" t="s">
        <v>17</v>
      </c>
      <c r="F87" s="22">
        <v>9789864504756</v>
      </c>
      <c r="G87" s="18">
        <v>1</v>
      </c>
      <c r="H87" s="21">
        <v>300</v>
      </c>
      <c r="I87" s="21">
        <f t="shared" si="2"/>
        <v>300</v>
      </c>
      <c r="J87" s="21"/>
      <c r="K87" s="21"/>
      <c r="L87" s="21"/>
      <c r="M87" s="19"/>
    </row>
    <row r="88" spans="1:13" ht="19.5">
      <c r="A88" s="17">
        <v>85</v>
      </c>
      <c r="B88" s="20" t="s">
        <v>194</v>
      </c>
      <c r="C88" s="42" t="s">
        <v>195</v>
      </c>
      <c r="D88" s="42" t="s">
        <v>74</v>
      </c>
      <c r="E88" s="39" t="s">
        <v>17</v>
      </c>
      <c r="F88" s="22">
        <v>9789864504763</v>
      </c>
      <c r="G88" s="18">
        <v>1</v>
      </c>
      <c r="H88" s="21">
        <v>300</v>
      </c>
      <c r="I88" s="21">
        <f t="shared" si="2"/>
        <v>300</v>
      </c>
      <c r="J88" s="21"/>
      <c r="K88" s="21"/>
      <c r="L88" s="21"/>
      <c r="M88" s="19"/>
    </row>
    <row r="89" spans="1:13" ht="19.5">
      <c r="A89" s="17">
        <v>86</v>
      </c>
      <c r="B89" s="20" t="s">
        <v>196</v>
      </c>
      <c r="C89" s="42" t="s">
        <v>76</v>
      </c>
      <c r="D89" s="42" t="s">
        <v>74</v>
      </c>
      <c r="E89" s="39" t="s">
        <v>17</v>
      </c>
      <c r="F89" s="22">
        <v>9789864504268</v>
      </c>
      <c r="G89" s="18">
        <v>1</v>
      </c>
      <c r="H89" s="21">
        <v>280</v>
      </c>
      <c r="I89" s="21">
        <f t="shared" si="2"/>
        <v>280</v>
      </c>
      <c r="J89" s="21"/>
      <c r="K89" s="21"/>
      <c r="L89" s="21"/>
      <c r="M89" s="19"/>
    </row>
    <row r="90" spans="1:13" ht="33">
      <c r="A90" s="17">
        <v>87</v>
      </c>
      <c r="B90" s="20" t="s">
        <v>197</v>
      </c>
      <c r="C90" s="42" t="s">
        <v>198</v>
      </c>
      <c r="D90" s="42" t="s">
        <v>74</v>
      </c>
      <c r="E90" s="39" t="s">
        <v>17</v>
      </c>
      <c r="F90" s="22">
        <v>9789864503711</v>
      </c>
      <c r="G90" s="18">
        <v>1</v>
      </c>
      <c r="H90" s="21">
        <v>280</v>
      </c>
      <c r="I90" s="21">
        <f t="shared" si="2"/>
        <v>280</v>
      </c>
      <c r="J90" s="21"/>
      <c r="K90" s="21"/>
      <c r="L90" s="21"/>
      <c r="M90" s="19"/>
    </row>
    <row r="91" spans="1:13" ht="19.5">
      <c r="A91" s="17">
        <v>88</v>
      </c>
      <c r="B91" s="20" t="s">
        <v>199</v>
      </c>
      <c r="C91" s="42" t="s">
        <v>200</v>
      </c>
      <c r="D91" s="42" t="s">
        <v>74</v>
      </c>
      <c r="E91" s="39" t="s">
        <v>17</v>
      </c>
      <c r="F91" s="22">
        <v>9789864504060</v>
      </c>
      <c r="G91" s="18">
        <v>1</v>
      </c>
      <c r="H91" s="21">
        <v>280</v>
      </c>
      <c r="I91" s="21">
        <f t="shared" si="2"/>
        <v>280</v>
      </c>
      <c r="J91" s="21"/>
      <c r="K91" s="21"/>
      <c r="L91" s="21"/>
      <c r="M91" s="19"/>
    </row>
    <row r="92" spans="1:13" ht="19.5">
      <c r="A92" s="17">
        <v>89</v>
      </c>
      <c r="B92" s="20" t="s">
        <v>201</v>
      </c>
      <c r="C92" s="42" t="s">
        <v>75</v>
      </c>
      <c r="D92" s="42" t="s">
        <v>74</v>
      </c>
      <c r="E92" s="39" t="s">
        <v>17</v>
      </c>
      <c r="F92" s="22">
        <v>9789864503803</v>
      </c>
      <c r="G92" s="18">
        <v>1</v>
      </c>
      <c r="H92" s="21">
        <v>280</v>
      </c>
      <c r="I92" s="21">
        <f t="shared" si="2"/>
        <v>280</v>
      </c>
      <c r="J92" s="21"/>
      <c r="K92" s="21"/>
      <c r="L92" s="21"/>
      <c r="M92" s="19"/>
    </row>
    <row r="93" spans="1:13" ht="19.5">
      <c r="A93" s="17">
        <v>90</v>
      </c>
      <c r="B93" s="20" t="s">
        <v>202</v>
      </c>
      <c r="C93" s="42" t="s">
        <v>203</v>
      </c>
      <c r="D93" s="42" t="s">
        <v>74</v>
      </c>
      <c r="E93" s="39" t="s">
        <v>17</v>
      </c>
      <c r="F93" s="22">
        <v>9789864503704</v>
      </c>
      <c r="G93" s="18">
        <v>1</v>
      </c>
      <c r="H93" s="21">
        <v>280</v>
      </c>
      <c r="I93" s="21">
        <f t="shared" si="2"/>
        <v>280</v>
      </c>
      <c r="J93" s="21"/>
      <c r="K93" s="21"/>
      <c r="L93" s="21"/>
      <c r="M93" s="19"/>
    </row>
    <row r="94" spans="1:13" ht="19.5">
      <c r="A94" s="17">
        <v>91</v>
      </c>
      <c r="B94" s="20" t="s">
        <v>204</v>
      </c>
      <c r="C94" s="42" t="s">
        <v>205</v>
      </c>
      <c r="D94" s="42" t="s">
        <v>74</v>
      </c>
      <c r="E94" s="39" t="s">
        <v>17</v>
      </c>
      <c r="F94" s="22">
        <v>9789864503667</v>
      </c>
      <c r="G94" s="18">
        <v>1</v>
      </c>
      <c r="H94" s="21">
        <v>280</v>
      </c>
      <c r="I94" s="21">
        <f t="shared" si="2"/>
        <v>280</v>
      </c>
      <c r="J94" s="21"/>
      <c r="K94" s="21"/>
      <c r="L94" s="21"/>
      <c r="M94" s="19"/>
    </row>
    <row r="95" spans="1:13" ht="41.25" customHeight="1">
      <c r="A95" s="17">
        <v>92</v>
      </c>
      <c r="B95" s="20" t="s">
        <v>206</v>
      </c>
      <c r="C95" s="42" t="s">
        <v>207</v>
      </c>
      <c r="D95" s="42" t="s">
        <v>74</v>
      </c>
      <c r="E95" s="39" t="s">
        <v>17</v>
      </c>
      <c r="F95" s="22">
        <v>9789864503476</v>
      </c>
      <c r="G95" s="18">
        <v>1</v>
      </c>
      <c r="H95" s="21">
        <v>260</v>
      </c>
      <c r="I95" s="21">
        <f t="shared" si="2"/>
        <v>260</v>
      </c>
      <c r="J95" s="21"/>
      <c r="K95" s="21"/>
      <c r="L95" s="21"/>
      <c r="M95" s="19"/>
    </row>
    <row r="96" spans="1:13" ht="19.5">
      <c r="A96" s="17">
        <v>93</v>
      </c>
      <c r="B96" s="20" t="s">
        <v>208</v>
      </c>
      <c r="C96" s="42" t="s">
        <v>76</v>
      </c>
      <c r="D96" s="42" t="s">
        <v>74</v>
      </c>
      <c r="E96" s="39" t="s">
        <v>17</v>
      </c>
      <c r="F96" s="22">
        <v>9789864501465</v>
      </c>
      <c r="G96" s="18">
        <v>1</v>
      </c>
      <c r="H96" s="21">
        <v>260</v>
      </c>
      <c r="I96" s="21">
        <f t="shared" si="2"/>
        <v>260</v>
      </c>
      <c r="J96" s="21"/>
      <c r="K96" s="21"/>
      <c r="L96" s="21"/>
      <c r="M96" s="19"/>
    </row>
    <row r="97" spans="1:13" ht="19.5">
      <c r="A97" s="17">
        <v>94</v>
      </c>
      <c r="B97" s="20" t="s">
        <v>209</v>
      </c>
      <c r="C97" s="42" t="s">
        <v>77</v>
      </c>
      <c r="D97" s="42" t="s">
        <v>74</v>
      </c>
      <c r="E97" s="39" t="s">
        <v>17</v>
      </c>
      <c r="F97" s="23" t="s">
        <v>78</v>
      </c>
      <c r="G97" s="24">
        <v>1</v>
      </c>
      <c r="H97" s="24">
        <v>260</v>
      </c>
      <c r="I97" s="21">
        <f t="shared" si="2"/>
        <v>260</v>
      </c>
      <c r="J97" s="21"/>
      <c r="K97" s="21"/>
      <c r="L97" s="21"/>
      <c r="M97" s="19"/>
    </row>
    <row r="98" spans="1:13" ht="19.5">
      <c r="A98" s="17">
        <v>95</v>
      </c>
      <c r="B98" s="20" t="s">
        <v>210</v>
      </c>
      <c r="C98" s="42" t="s">
        <v>198</v>
      </c>
      <c r="D98" s="42" t="s">
        <v>74</v>
      </c>
      <c r="E98" s="39" t="s">
        <v>17</v>
      </c>
      <c r="F98" s="23" t="s">
        <v>79</v>
      </c>
      <c r="G98" s="24">
        <v>1</v>
      </c>
      <c r="H98" s="24">
        <v>260</v>
      </c>
      <c r="I98" s="21">
        <f t="shared" si="2"/>
        <v>260</v>
      </c>
      <c r="J98" s="21"/>
      <c r="K98" s="21"/>
      <c r="L98" s="21"/>
      <c r="M98" s="19"/>
    </row>
    <row r="99" spans="1:13" ht="19.5">
      <c r="A99" s="17">
        <v>96</v>
      </c>
      <c r="B99" s="20" t="s">
        <v>211</v>
      </c>
      <c r="C99" s="42" t="s">
        <v>212</v>
      </c>
      <c r="D99" s="42" t="s">
        <v>74</v>
      </c>
      <c r="E99" s="39" t="s">
        <v>17</v>
      </c>
      <c r="F99" s="23" t="s">
        <v>80</v>
      </c>
      <c r="G99" s="24">
        <v>1</v>
      </c>
      <c r="H99" s="24">
        <v>260</v>
      </c>
      <c r="I99" s="21">
        <f t="shared" si="2"/>
        <v>260</v>
      </c>
      <c r="J99" s="21"/>
      <c r="K99" s="21"/>
      <c r="L99" s="21"/>
      <c r="M99" s="19"/>
    </row>
    <row r="100" spans="1:13" ht="19.5">
      <c r="A100" s="17">
        <v>97</v>
      </c>
      <c r="B100" s="20" t="s">
        <v>213</v>
      </c>
      <c r="C100" s="42" t="s">
        <v>214</v>
      </c>
      <c r="D100" s="42" t="s">
        <v>74</v>
      </c>
      <c r="E100" s="39" t="s">
        <v>17</v>
      </c>
      <c r="F100" s="23" t="s">
        <v>81</v>
      </c>
      <c r="G100" s="24">
        <v>1</v>
      </c>
      <c r="H100" s="24">
        <v>260</v>
      </c>
      <c r="I100" s="21">
        <f t="shared" ref="I100:I131" si="3">H100*G100</f>
        <v>260</v>
      </c>
      <c r="J100" s="21"/>
      <c r="K100" s="21"/>
      <c r="L100" s="21"/>
      <c r="M100" s="19"/>
    </row>
    <row r="101" spans="1:13" ht="19.5">
      <c r="A101" s="17">
        <v>98</v>
      </c>
      <c r="B101" s="20" t="s">
        <v>215</v>
      </c>
      <c r="C101" s="42" t="s">
        <v>216</v>
      </c>
      <c r="D101" s="42" t="s">
        <v>82</v>
      </c>
      <c r="E101" s="39" t="s">
        <v>17</v>
      </c>
      <c r="F101" s="26" t="s">
        <v>83</v>
      </c>
      <c r="G101" s="21">
        <v>1</v>
      </c>
      <c r="H101" s="21">
        <v>360</v>
      </c>
      <c r="I101" s="21">
        <f t="shared" si="3"/>
        <v>360</v>
      </c>
      <c r="J101" s="21"/>
      <c r="K101" s="21"/>
      <c r="L101" s="21"/>
      <c r="M101" s="19"/>
    </row>
    <row r="102" spans="1:13" ht="33">
      <c r="A102" s="17">
        <v>99</v>
      </c>
      <c r="B102" s="20" t="s">
        <v>217</v>
      </c>
      <c r="C102" s="42" t="s">
        <v>218</v>
      </c>
      <c r="D102" s="42" t="s">
        <v>84</v>
      </c>
      <c r="E102" s="39" t="s">
        <v>17</v>
      </c>
      <c r="F102" s="27">
        <v>9789863015154</v>
      </c>
      <c r="G102" s="28">
        <v>1</v>
      </c>
      <c r="H102" s="28">
        <v>888</v>
      </c>
      <c r="I102" s="21">
        <f t="shared" si="3"/>
        <v>888</v>
      </c>
      <c r="J102" s="21" t="s">
        <v>18</v>
      </c>
      <c r="K102" s="21"/>
      <c r="L102" s="21"/>
      <c r="M102" s="19"/>
    </row>
    <row r="103" spans="1:13" ht="33">
      <c r="A103" s="17">
        <v>100</v>
      </c>
      <c r="B103" s="20" t="s">
        <v>219</v>
      </c>
      <c r="C103" s="42" t="s">
        <v>218</v>
      </c>
      <c r="D103" s="42" t="s">
        <v>84</v>
      </c>
      <c r="E103" s="39" t="s">
        <v>17</v>
      </c>
      <c r="F103" s="26" t="s">
        <v>85</v>
      </c>
      <c r="G103" s="21">
        <v>1</v>
      </c>
      <c r="H103" s="21">
        <v>1120</v>
      </c>
      <c r="I103" s="21">
        <f t="shared" si="3"/>
        <v>1120</v>
      </c>
      <c r="J103" s="21" t="s">
        <v>18</v>
      </c>
      <c r="K103" s="21"/>
      <c r="L103" s="21"/>
      <c r="M103" s="19"/>
    </row>
    <row r="104" spans="1:13" ht="33">
      <c r="A104" s="17">
        <v>101</v>
      </c>
      <c r="B104" s="20" t="s">
        <v>86</v>
      </c>
      <c r="C104" s="42" t="s">
        <v>218</v>
      </c>
      <c r="D104" s="42" t="s">
        <v>84</v>
      </c>
      <c r="E104" s="39" t="s">
        <v>17</v>
      </c>
      <c r="F104" s="26" t="s">
        <v>87</v>
      </c>
      <c r="G104" s="21">
        <v>1</v>
      </c>
      <c r="H104" s="21">
        <v>888</v>
      </c>
      <c r="I104" s="21">
        <f t="shared" si="3"/>
        <v>888</v>
      </c>
      <c r="J104" s="21" t="s">
        <v>18</v>
      </c>
      <c r="K104" s="21"/>
      <c r="L104" s="21"/>
      <c r="M104" s="19"/>
    </row>
    <row r="105" spans="1:13" ht="49.5">
      <c r="A105" s="17">
        <v>102</v>
      </c>
      <c r="B105" s="20" t="s">
        <v>220</v>
      </c>
      <c r="C105" s="42" t="s">
        <v>221</v>
      </c>
      <c r="D105" s="42" t="s">
        <v>19</v>
      </c>
      <c r="E105" s="39" t="s">
        <v>17</v>
      </c>
      <c r="F105" s="26" t="s">
        <v>88</v>
      </c>
      <c r="G105" s="21">
        <v>1</v>
      </c>
      <c r="H105" s="21">
        <v>640</v>
      </c>
      <c r="I105" s="21">
        <f t="shared" si="3"/>
        <v>640</v>
      </c>
      <c r="J105" s="21" t="s">
        <v>18</v>
      </c>
      <c r="K105" s="21"/>
      <c r="L105" s="21"/>
      <c r="M105" s="19"/>
    </row>
    <row r="106" spans="1:13" ht="33">
      <c r="A106" s="17">
        <v>103</v>
      </c>
      <c r="B106" s="20" t="s">
        <v>222</v>
      </c>
      <c r="C106" s="42" t="s">
        <v>221</v>
      </c>
      <c r="D106" s="42" t="s">
        <v>19</v>
      </c>
      <c r="E106" s="39" t="s">
        <v>17</v>
      </c>
      <c r="F106" s="27">
        <v>9786263050983</v>
      </c>
      <c r="G106" s="28">
        <v>1</v>
      </c>
      <c r="H106" s="28">
        <v>320</v>
      </c>
      <c r="I106" s="21">
        <f t="shared" si="3"/>
        <v>320</v>
      </c>
      <c r="J106" s="21"/>
      <c r="K106" s="21"/>
      <c r="L106" s="21"/>
      <c r="M106" s="19"/>
    </row>
    <row r="107" spans="1:13" ht="33">
      <c r="A107" s="17">
        <v>104</v>
      </c>
      <c r="B107" s="20" t="s">
        <v>223</v>
      </c>
      <c r="C107" s="42" t="s">
        <v>221</v>
      </c>
      <c r="D107" s="42" t="s">
        <v>19</v>
      </c>
      <c r="E107" s="39" t="s">
        <v>17</v>
      </c>
      <c r="F107" s="27">
        <v>9786263050945</v>
      </c>
      <c r="G107" s="28">
        <v>1</v>
      </c>
      <c r="H107" s="28">
        <v>320</v>
      </c>
      <c r="I107" s="21">
        <f t="shared" si="3"/>
        <v>320</v>
      </c>
      <c r="J107" s="21"/>
      <c r="K107" s="21"/>
      <c r="L107" s="21"/>
      <c r="M107" s="19"/>
    </row>
    <row r="108" spans="1:13" ht="33">
      <c r="A108" s="17">
        <v>105</v>
      </c>
      <c r="B108" s="20" t="s">
        <v>224</v>
      </c>
      <c r="C108" s="42" t="s">
        <v>221</v>
      </c>
      <c r="D108" s="42" t="s">
        <v>19</v>
      </c>
      <c r="E108" s="39" t="s">
        <v>17</v>
      </c>
      <c r="F108" s="27">
        <v>9786263050280</v>
      </c>
      <c r="G108" s="28">
        <v>1</v>
      </c>
      <c r="H108" s="28">
        <v>320</v>
      </c>
      <c r="I108" s="21">
        <f t="shared" si="3"/>
        <v>320</v>
      </c>
      <c r="J108" s="21"/>
      <c r="K108" s="21"/>
      <c r="L108" s="21"/>
      <c r="M108" s="19"/>
    </row>
    <row r="109" spans="1:13" ht="33">
      <c r="A109" s="17">
        <v>106</v>
      </c>
      <c r="B109" s="29" t="s">
        <v>260</v>
      </c>
      <c r="C109" s="42" t="s">
        <v>265</v>
      </c>
      <c r="D109" s="42" t="s">
        <v>266</v>
      </c>
      <c r="E109" s="39" t="s">
        <v>17</v>
      </c>
      <c r="F109" s="27">
        <v>9867249704</v>
      </c>
      <c r="G109" s="27">
        <v>7</v>
      </c>
      <c r="H109" s="27">
        <v>280</v>
      </c>
      <c r="I109" s="28">
        <f t="shared" si="3"/>
        <v>1960</v>
      </c>
      <c r="J109" s="27"/>
      <c r="K109" s="27"/>
      <c r="L109" s="27" t="s">
        <v>256</v>
      </c>
      <c r="M109" s="29" t="s">
        <v>254</v>
      </c>
    </row>
    <row r="110" spans="1:13" ht="33">
      <c r="A110" s="17">
        <v>107</v>
      </c>
      <c r="B110" s="29" t="s">
        <v>261</v>
      </c>
      <c r="C110" s="43" t="s">
        <v>262</v>
      </c>
      <c r="D110" s="43" t="s">
        <v>263</v>
      </c>
      <c r="E110" s="39" t="s">
        <v>17</v>
      </c>
      <c r="F110" s="27">
        <v>9789867460967</v>
      </c>
      <c r="G110" s="27">
        <v>7</v>
      </c>
      <c r="H110" s="27">
        <v>240</v>
      </c>
      <c r="I110" s="28">
        <f t="shared" si="3"/>
        <v>1680</v>
      </c>
      <c r="J110" s="27"/>
      <c r="K110" s="27"/>
      <c r="L110" s="27" t="s">
        <v>256</v>
      </c>
      <c r="M110" s="29" t="s">
        <v>254</v>
      </c>
    </row>
    <row r="111" spans="1:13" ht="33">
      <c r="A111" s="17">
        <v>108</v>
      </c>
      <c r="B111" s="36" t="s">
        <v>268</v>
      </c>
      <c r="C111" s="43" t="s">
        <v>264</v>
      </c>
      <c r="D111" s="43" t="s">
        <v>267</v>
      </c>
      <c r="E111" s="39" t="s">
        <v>17</v>
      </c>
      <c r="F111" s="27">
        <v>4714150671299</v>
      </c>
      <c r="G111" s="27">
        <v>2</v>
      </c>
      <c r="H111" s="27">
        <v>3040</v>
      </c>
      <c r="I111" s="28">
        <f t="shared" si="3"/>
        <v>6080</v>
      </c>
      <c r="J111" s="21" t="s">
        <v>18</v>
      </c>
      <c r="K111" s="27"/>
      <c r="L111" s="27" t="s">
        <v>256</v>
      </c>
      <c r="M111" s="29" t="s">
        <v>255</v>
      </c>
    </row>
    <row r="112" spans="1:13" ht="19.5">
      <c r="A112" s="2"/>
      <c r="B112" s="13"/>
      <c r="C112" s="14"/>
      <c r="D112" s="13"/>
      <c r="E112" s="7"/>
      <c r="F112" s="8"/>
      <c r="G112" s="9"/>
      <c r="H112" s="10"/>
      <c r="I112" s="10"/>
      <c r="J112" s="11"/>
      <c r="K112" s="11"/>
      <c r="L112" s="11"/>
      <c r="M112" s="12"/>
    </row>
    <row r="113" spans="1:13" ht="19.5">
      <c r="A113" s="2" t="s">
        <v>11</v>
      </c>
      <c r="B113" s="37"/>
      <c r="C113" s="1"/>
      <c r="D113" s="1"/>
      <c r="E113" s="2"/>
      <c r="F113" s="2"/>
      <c r="G113" s="5">
        <f>SUM(G4:G112)</f>
        <v>241</v>
      </c>
      <c r="H113" s="5"/>
      <c r="I113" s="5">
        <f>SUM(I4:I112)</f>
        <v>161546</v>
      </c>
      <c r="J113" s="1"/>
      <c r="K113" s="1"/>
      <c r="L113" s="1"/>
      <c r="M113" s="1"/>
    </row>
    <row r="114" spans="1:13" ht="237.75" customHeight="1">
      <c r="A114" s="44" t="s">
        <v>14</v>
      </c>
      <c r="B114" s="44"/>
      <c r="C114" s="44"/>
      <c r="D114" s="44"/>
      <c r="E114" s="44"/>
      <c r="F114" s="44"/>
      <c r="G114" s="44"/>
      <c r="H114" s="44"/>
      <c r="I114" s="44"/>
      <c r="J114" s="44"/>
      <c r="K114" s="44"/>
      <c r="L114" s="44"/>
      <c r="M114" s="44"/>
    </row>
    <row r="115" spans="1:13" ht="82.5" customHeight="1">
      <c r="A115" s="51" t="s">
        <v>293</v>
      </c>
      <c r="B115" s="51"/>
      <c r="C115" s="51"/>
      <c r="D115" s="51"/>
      <c r="E115" s="51"/>
      <c r="F115" s="51"/>
      <c r="G115" s="51"/>
      <c r="H115" s="51"/>
      <c r="I115" s="51"/>
      <c r="J115" s="51"/>
      <c r="K115" s="51"/>
      <c r="L115" s="51"/>
      <c r="M115" s="51"/>
    </row>
  </sheetData>
  <mergeCells count="4">
    <mergeCell ref="A114:M114"/>
    <mergeCell ref="A1:M1"/>
    <mergeCell ref="A2:M2"/>
    <mergeCell ref="A115:M115"/>
  </mergeCells>
  <phoneticPr fontId="2" type="noConversion"/>
  <conditionalFormatting sqref="B102:B105 B7:B10 B92:B95 B82:B85 B72:B75 B62:B65 B52:B55 B45:B46 B35:B38 B25:B28 B19:B22">
    <cfRule type="expression" dxfId="0" priority="38" stopIfTrue="1">
      <formula>AND(COUNTIF(#REF!,B7)+COUNTIF($B$2:$B$152,B7)&gt;1,NOT(ISBLANK(B7)))</formula>
    </cfRule>
  </conditionalFormatting>
  <hyperlinks>
    <hyperlink ref="C61" r:id="rId1" display="https://search.books.com.tw/search/query/key/Galileo%E5%B7%A5%E6%88%BF/adv_author/1/" xr:uid="{98041615-87E3-45E0-9534-69296A7525D7}"/>
    <hyperlink ref="C48" r:id="rId2" display="https://search.books.com.tw/search/query/key/%E8%90%AC%E8%8F%AF%E5%B5%A9/adv_author/1/" xr:uid="{D14B33AB-1261-41D0-A05C-EA1931E91887}"/>
    <hyperlink ref="C69" r:id="rId3" display="https://search.books.com.tw/search/query/key/%E8%89%BE%E8%8E%89%E5%85%8B%E6%96%AF%EF%BC%8E%E8%B2%9D%E7%88%BE/adv_author/1/" xr:uid="{122FB0A8-1513-4AC0-978A-4D6E831E608B}"/>
    <hyperlink ref="C70" r:id="rId4" display="https://search.books.com.tw/search/query/key/%E5%B6%BA%E6%9C%88/adv_author/1/" xr:uid="{6BF58965-7566-44B6-9CD2-49852E7FBC53}"/>
    <hyperlink ref="C67" r:id="rId5" display="https://search.books.com.tw/search/query/key/%E8%98%87%E7%8F%8A%EF%BC%8E%E6%9F%AF%E6%9E%97%E6%96%AF/adv_author/1/" xr:uid="{B382B4BE-69C4-4B8D-B29F-37061A00F228}"/>
    <hyperlink ref="D67" r:id="rId6" display="https://www.books.com.tw/web/sys_puballb/books/?pubid=locus" xr:uid="{AF801F63-5B48-4EE8-A875-9E969B66A808}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82" fitToHeight="0" orientation="landscape" r:id="rId7"/>
  <headerFooter>
    <oddFooter>&amp;C第&amp;P頁，共&amp;N頁</oddFooter>
  </headerFooter>
  <drawing r:id="rId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正式書單</vt:lpstr>
      <vt:lpstr>正式書單!Print_Titles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Power</cp:lastModifiedBy>
  <cp:lastPrinted>2022-12-22T04:12:16Z</cp:lastPrinted>
  <dcterms:created xsi:type="dcterms:W3CDTF">2012-07-23T02:09:03Z</dcterms:created>
  <dcterms:modified xsi:type="dcterms:W3CDTF">2022-12-23T07:33:12Z</dcterms:modified>
</cp:coreProperties>
</file>